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1.10.10.56\Contabilidad\Sonia Rios\Mis Documentos\COMISION NACIONAL DE VALORES -CNV\"/>
    </mc:Choice>
  </mc:AlternateContent>
  <bookViews>
    <workbookView xWindow="0" yWindow="0" windowWidth="19200" windowHeight="11595"/>
  </bookViews>
  <sheets>
    <sheet name="EEFF " sheetId="1" r:id="rId1"/>
    <sheet name="Notas a los estados contables" sheetId="8" r:id="rId2"/>
  </sheets>
  <calcPr calcId="152511"/>
</workbook>
</file>

<file path=xl/calcChain.xml><?xml version="1.0" encoding="utf-8"?>
<calcChain xmlns="http://schemas.openxmlformats.org/spreadsheetml/2006/main">
  <c r="B11" i="8" l="1"/>
  <c r="C13" i="8"/>
  <c r="B10" i="8"/>
  <c r="J11" i="8" l="1"/>
  <c r="J13" i="8"/>
  <c r="J10" i="8"/>
  <c r="J16" i="8" l="1"/>
  <c r="J12" i="8"/>
  <c r="J14" i="8"/>
  <c r="J17" i="8" l="1"/>
  <c r="F11" i="1"/>
  <c r="F39" i="1" l="1"/>
  <c r="F20" i="1" l="1"/>
  <c r="B39" i="1"/>
  <c r="B22" i="1"/>
  <c r="F22" i="1" l="1"/>
</calcChain>
</file>

<file path=xl/sharedStrings.xml><?xml version="1.0" encoding="utf-8"?>
<sst xmlns="http://schemas.openxmlformats.org/spreadsheetml/2006/main" count="119" uniqueCount="109">
  <si>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</si>
  <si>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</si>
  <si>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</si>
  <si>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</si>
  <si>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</si>
  <si>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</si>
  <si>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</si>
  <si>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</si>
  <si>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</si>
  <si>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</si>
  <si>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</si>
  <si>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</si>
  <si>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</si>
  <si>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</si>
  <si>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</si>
  <si>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</si>
  <si>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</si>
  <si>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</si>
  <si>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</si>
  <si>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</si>
  <si>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</si>
  <si>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</si>
  <si>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</si>
  <si>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</si>
  <si>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</si>
  <si>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</si>
  <si>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</si>
  <si>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</si>
  <si>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</si>
  <si>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</si>
  <si>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</si>
  <si>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</si>
  <si>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</si>
  <si>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</si>
  <si>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</si>
  <si>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</si>
  <si>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</si>
  <si>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</si>
  <si>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</si>
  <si>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</si>
  <si>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</si>
  <si>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</si>
  <si>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</si>
  <si>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</si>
  <si>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</si>
  <si>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</si>
  <si>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</si>
  <si>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</si>
  <si>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</si>
  <si>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</si>
  <si>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</si>
  <si>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</si>
  <si>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</si>
  <si>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</si>
  <si>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</si>
  <si>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</si>
  <si>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</si>
  <si>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</si>
  <si>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</si>
  <si>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(**)El valor computable de las Garantías, no podrá ser superior al saldo de la deuda garantizada.</t>
  </si>
  <si>
    <t>Previsiones mínimas exigidas</t>
  </si>
  <si>
    <t>(*) Incluyen las deudas efectivas (capital e intereses devengados) y los créditos contingentes. Asimismo, incluye el saldo de los Deudores por Venta de Bienes a Plazo.</t>
  </si>
  <si>
    <t>Resultado del Ejercicio antes de Impuesto / Patrimonio Neto</t>
  </si>
  <si>
    <t>Créditos Vigentes p/Interm.Fin.Sec. Fin.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</si>
  <si>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</si>
  <si>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</si>
  <si>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</si>
  <si>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</si>
  <si>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</si>
  <si>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</si>
  <si>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</si>
  <si>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</si>
  <si>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</si>
  <si>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</si>
  <si>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 xml:space="preserve">www.bancoatlas.com.py  </t>
  </si>
  <si>
    <t>www.feller-rate.com.py</t>
  </si>
  <si>
    <t xml:space="preserve">                         Email: info@feller-rate.com.py 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</si>
  <si>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</si>
  <si>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</si>
  <si>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</si>
  <si>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</si>
  <si>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</si>
  <si>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</si>
  <si>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</si>
  <si>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</si>
  <si>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</si>
  <si>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</si>
  <si>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t>31/12/2018</t>
  </si>
  <si>
    <t>Estable</t>
  </si>
  <si>
    <t>AA-py</t>
  </si>
  <si>
    <t>Aportes no Capitalizados</t>
  </si>
  <si>
    <t>31/12/2019</t>
  </si>
  <si>
    <t>Conforme a la Resolución Nº 2 de fecha 17 de agosto de 2010 del Banco Central del Paraguay, y a la Circular DIR Nº 008/2014 de fecha 22 de mayo de 2014 de la Comisión Nacional de Valores, se informa lo siguiente:</t>
  </si>
  <si>
    <t xml:space="preserve">      Av. Gral. Santos 487 c/Av. España, Asunción,  Paraguay</t>
  </si>
  <si>
    <t xml:space="preserve">                                Tel: (595) 21 225485 </t>
  </si>
  <si>
    <t xml:space="preserve">                          ESTADO DE SITUACION PATRIMONIAL AL 30 DE JUNIO DE 2019</t>
  </si>
  <si>
    <t xml:space="preserve">                                        ESTADO DE RESULTADOS  AL 30 DE JUNIO DE 2019</t>
  </si>
  <si>
    <t>2) PATRIMONIO al 30.06.2019</t>
  </si>
  <si>
    <t>1) CARTERA CLASIFICADA AL 30.06.2019</t>
  </si>
  <si>
    <t>La Cartera de Créditos ha sido valuada de acuerdo a lo dispuesto en la Resolución Nro,1, Acta Nro.60 de fecha 28 de setiembre de 2007, del Directorio del Banco Central del Paraguay</t>
  </si>
  <si>
    <t>Cuentas de Contingencia    251,393,315,143</t>
  </si>
  <si>
    <t>Cuentas de Orden              8.453,419,563,281</t>
  </si>
  <si>
    <t>30/06/2019</t>
  </si>
  <si>
    <r>
      <t>·</t>
    </r>
    <r>
      <rPr>
        <sz val="10"/>
        <color indexed="8"/>
        <rFont val="Calibri"/>
        <family val="2"/>
        <scheme val="minor"/>
      </rPr>
      <t>   Calificadora: Feller Rate Clasificadora de Riesgo Ltda. -  </t>
    </r>
    <r>
      <rPr>
        <u/>
        <sz val="10"/>
        <color indexed="8"/>
        <rFont val="Calibri"/>
        <family val="2"/>
        <scheme val="minor"/>
      </rPr>
      <t> </t>
    </r>
    <r>
      <rPr>
        <u/>
        <sz val="10"/>
        <color indexed="12"/>
        <rFont val="Calibri"/>
        <family val="2"/>
        <scheme val="minor"/>
      </rPr>
      <t> www.feller-rate.com.py</t>
    </r>
  </si>
  <si>
    <t xml:space="preserve">·      Fecha de calificación:   </t>
  </si>
  <si>
    <t>·      Fecha de publicación:   12 de julio de 2019</t>
  </si>
  <si>
    <t>·      Tipo de reporte:              Actualización trimestral</t>
  </si>
  <si>
    <t>·      Estados Financieros referidos al 31 de diciembre de 2018</t>
  </si>
  <si>
    <r>
      <t xml:space="preserve">NOTA: </t>
    </r>
    <r>
      <rPr>
        <i/>
        <sz val="10"/>
        <color indexed="8"/>
        <rFont val="Calibri"/>
        <family val="2"/>
        <scheme val="minor"/>
      </rPr>
      <t>La calificación de riesgo no constituye una sugerencia o recomendación para comprar, vender, mantener un determinado valor o realizar una inversión, ni un aval o garantía de una inversión y su emisor.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</si>
</sst>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D_M_-;\-* #,##0\ _D_M_-;_-* &quot;-&quot;\ _D_M_-;_-@_-"/>
    <numFmt numFmtId="165" formatCode="#,##0\ _$;\-#,##0\ _$"/>
    <numFmt numFmtId="166" formatCode="_ * #,##0_ ;_ * \-#,##0_ ;_ * &quot;-&quot;_ ;_ @_ "/>
    <numFmt numFmtId="167" formatCode="_ * #,##0.00_ ;_ * \-#,##0.00_ ;_ * &quot;-&quot;??_ ;_ @_ "/>
  </numFmts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6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indexed="8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0"/>
      <color indexed="12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i/>
      <sz val="10"/>
      <color indexed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rgb="FF000000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5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5" fillId="0" borderId="34" applyNumberFormat="0" applyFill="0" applyAlignment="0" applyProtection="0"/>
    <xf numFmtId="0" fontId="16" fillId="0" borderId="35" applyNumberFormat="0" applyFill="0" applyAlignment="0" applyProtection="0"/>
    <xf numFmtId="0" fontId="17" fillId="0" borderId="36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37" applyNumberFormat="0" applyAlignment="0" applyProtection="0"/>
    <xf numFmtId="0" fontId="22" fillId="8" borderId="38" applyNumberFormat="0" applyAlignment="0" applyProtection="0"/>
    <xf numFmtId="0" fontId="23" fillId="8" borderId="37" applyNumberFormat="0" applyAlignment="0" applyProtection="0"/>
    <xf numFmtId="0" fontId="24" fillId="0" borderId="39" applyNumberFormat="0" applyFill="0" applyAlignment="0" applyProtection="0"/>
    <xf numFmtId="0" fontId="25" fillId="9" borderId="40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42" applyNumberFormat="0" applyFill="0" applyAlignment="0" applyProtection="0"/>
    <xf numFmtId="0" fontId="2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9" fillId="34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" fillId="10" borderId="41" applyNumberFormat="0" applyFont="0" applyAlignment="0" applyProtection="0"/>
    <xf numFmtId="0" fontId="3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43" fontId="3" fillId="0" borderId="0" applyFont="0" applyFill="0" applyBorder="0" applyAlignment="0" applyProtection="0"/>
    <xf numFmtId="0" fontId="3" fillId="10" borderId="41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0" borderId="41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0" borderId="41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10" borderId="41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4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" fillId="0" borderId="0" applyNumberFormat="0" applyFill="0" applyBorder="0" applyAlignment="0" applyProtection="0"/>
    <xf numFmtId="37" fontId="34" fillId="0" borderId="0"/>
    <xf numFmtId="43" fontId="1" fillId="0" borderId="0" applyFont="0" applyFill="0" applyBorder="0" applyAlignment="0" applyProtection="0"/>
    <xf numFmtId="0" fontId="33" fillId="0" borderId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4" fillId="0" borderId="0" applyFont="0" applyFill="0" applyBorder="0" applyAlignment="0" applyProtection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5" fillId="0" borderId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0" fillId="35" borderId="0" applyNumberFormat="0" applyBorder="0" applyAlignment="0" applyProtection="0"/>
    <xf numFmtId="0" fontId="33" fillId="0" borderId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4" fillId="0" borderId="0"/>
    <xf numFmtId="166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4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122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165" fontId="14" fillId="2" borderId="0" xfId="0" applyNumberFormat="1" applyFont="1" applyFill="1"/>
    <xf numFmtId="165" fontId="9" fillId="3" borderId="16" xfId="0" applyNumberFormat="1" applyFont="1" applyFill="1" applyBorder="1"/>
    <xf numFmtId="165" fontId="6" fillId="2" borderId="0" xfId="0" applyNumberFormat="1" applyFont="1" applyFill="1"/>
    <xf numFmtId="165" fontId="6" fillId="2" borderId="19" xfId="0" applyNumberFormat="1" applyFont="1" applyFill="1" applyBorder="1"/>
    <xf numFmtId="165" fontId="9" fillId="2" borderId="16" xfId="0" applyNumberFormat="1" applyFont="1" applyFill="1" applyBorder="1"/>
    <xf numFmtId="37" fontId="38" fillId="2" borderId="0" xfId="0" applyNumberFormat="1" applyFont="1" applyFill="1"/>
    <xf numFmtId="3" fontId="39" fillId="2" borderId="0" xfId="0" applyNumberFormat="1" applyFont="1" applyFill="1"/>
    <xf numFmtId="0" fontId="39" fillId="2" borderId="0" xfId="0" applyFont="1" applyFill="1"/>
    <xf numFmtId="0" fontId="38" fillId="2" borderId="0" xfId="0" applyFont="1" applyFill="1"/>
    <xf numFmtId="0" fontId="39" fillId="2" borderId="25" xfId="0" applyFont="1" applyFill="1" applyBorder="1"/>
    <xf numFmtId="3" fontId="38" fillId="2" borderId="26" xfId="0" applyNumberFormat="1" applyFont="1" applyFill="1" applyBorder="1"/>
    <xf numFmtId="3" fontId="38" fillId="2" borderId="27" xfId="0" applyNumberFormat="1" applyFont="1" applyFill="1" applyBorder="1"/>
    <xf numFmtId="3" fontId="38" fillId="2" borderId="28" xfId="0" applyNumberFormat="1" applyFont="1" applyFill="1" applyBorder="1" applyAlignment="1">
      <alignment horizontal="center"/>
    </xf>
    <xf numFmtId="0" fontId="39" fillId="2" borderId="29" xfId="0" applyFont="1" applyFill="1" applyBorder="1"/>
    <xf numFmtId="3" fontId="38" fillId="2" borderId="25" xfId="0" applyNumberFormat="1" applyFont="1" applyFill="1" applyBorder="1" applyAlignment="1">
      <alignment horizontal="center"/>
    </xf>
    <xf numFmtId="49" fontId="38" fillId="2" borderId="25" xfId="0" applyNumberFormat="1" applyFont="1" applyFill="1" applyBorder="1" applyAlignment="1">
      <alignment horizontal="center"/>
    </xf>
    <xf numFmtId="3" fontId="38" fillId="2" borderId="30" xfId="0" applyNumberFormat="1" applyFont="1" applyFill="1" applyBorder="1" applyAlignment="1">
      <alignment horizontal="center"/>
    </xf>
    <xf numFmtId="3" fontId="38" fillId="2" borderId="31" xfId="0" applyNumberFormat="1" applyFont="1" applyFill="1" applyBorder="1" applyAlignment="1">
      <alignment horizontal="center"/>
    </xf>
    <xf numFmtId="0" fontId="39" fillId="2" borderId="11" xfId="0" applyFont="1" applyFill="1" applyBorder="1"/>
    <xf numFmtId="3" fontId="39" fillId="2" borderId="11" xfId="0" applyNumberFormat="1" applyFont="1" applyFill="1" applyBorder="1"/>
    <xf numFmtId="0" fontId="39" fillId="2" borderId="11" xfId="0" applyFont="1" applyFill="1" applyBorder="1" applyAlignment="1">
      <alignment wrapText="1"/>
    </xf>
    <xf numFmtId="0" fontId="39" fillId="2" borderId="0" xfId="0" applyFont="1" applyFill="1" applyBorder="1"/>
    <xf numFmtId="3" fontId="39" fillId="2" borderId="0" xfId="0" applyNumberFormat="1" applyFont="1" applyFill="1" applyBorder="1"/>
    <xf numFmtId="3" fontId="38" fillId="2" borderId="8" xfId="0" applyNumberFormat="1" applyFont="1" applyFill="1" applyBorder="1"/>
    <xf numFmtId="0" fontId="41" fillId="2" borderId="0" xfId="0" applyFont="1" applyFill="1" applyBorder="1"/>
    <xf numFmtId="3" fontId="41" fillId="2" borderId="0" xfId="0" applyNumberFormat="1" applyFont="1" applyFill="1" applyBorder="1"/>
    <xf numFmtId="0" fontId="6" fillId="2" borderId="0" xfId="0" applyFont="1" applyFill="1"/>
    <xf numFmtId="0" fontId="14" fillId="2" borderId="0" xfId="0" applyFont="1" applyFill="1"/>
    <xf numFmtId="0" fontId="7" fillId="2" borderId="0" xfId="0" applyFont="1" applyFill="1"/>
    <xf numFmtId="165" fontId="9" fillId="3" borderId="17" xfId="0" applyNumberFormat="1" applyFont="1" applyFill="1" applyBorder="1" applyAlignment="1">
      <alignment horizontal="center"/>
    </xf>
    <xf numFmtId="165" fontId="9" fillId="3" borderId="1" xfId="0" applyNumberFormat="1" applyFont="1" applyFill="1" applyBorder="1"/>
    <xf numFmtId="165" fontId="9" fillId="3" borderId="12" xfId="0" applyNumberFormat="1" applyFont="1" applyFill="1" applyBorder="1"/>
    <xf numFmtId="165" fontId="9" fillId="3" borderId="2" xfId="0" applyNumberFormat="1" applyFont="1" applyFill="1" applyBorder="1" applyAlignment="1">
      <alignment horizontal="center"/>
    </xf>
    <xf numFmtId="165" fontId="6" fillId="2" borderId="15" xfId="0" applyNumberFormat="1" applyFont="1" applyFill="1" applyBorder="1"/>
    <xf numFmtId="165" fontId="6" fillId="2" borderId="1" xfId="0" applyNumberFormat="1" applyFont="1" applyFill="1" applyBorder="1"/>
    <xf numFmtId="165" fontId="6" fillId="2" borderId="12" xfId="0" applyNumberFormat="1" applyFont="1" applyFill="1" applyBorder="1"/>
    <xf numFmtId="165" fontId="6" fillId="2" borderId="2" xfId="0" applyNumberFormat="1" applyFont="1" applyFill="1" applyBorder="1"/>
    <xf numFmtId="165" fontId="6" fillId="2" borderId="14" xfId="0" applyNumberFormat="1" applyFont="1" applyFill="1" applyBorder="1"/>
    <xf numFmtId="165" fontId="6" fillId="2" borderId="0" xfId="0" applyNumberFormat="1" applyFont="1" applyFill="1" applyBorder="1"/>
    <xf numFmtId="0" fontId="10" fillId="2" borderId="3" xfId="0" applyFont="1" applyFill="1" applyBorder="1"/>
    <xf numFmtId="0" fontId="0" fillId="2" borderId="4" xfId="0" applyFill="1" applyBorder="1"/>
    <xf numFmtId="165" fontId="10" fillId="2" borderId="32" xfId="0" applyNumberFormat="1" applyFont="1" applyFill="1" applyBorder="1"/>
    <xf numFmtId="0" fontId="0" fillId="2" borderId="14" xfId="0" applyFill="1" applyBorder="1"/>
    <xf numFmtId="0" fontId="0" fillId="2" borderId="0" xfId="0" applyFill="1" applyBorder="1"/>
    <xf numFmtId="0" fontId="0" fillId="2" borderId="15" xfId="0" applyFill="1" applyBorder="1"/>
    <xf numFmtId="165" fontId="37" fillId="36" borderId="0" xfId="0" applyNumberFormat="1" applyFont="1" applyFill="1"/>
    <xf numFmtId="0" fontId="10" fillId="2" borderId="4" xfId="0" applyFont="1" applyFill="1" applyBorder="1"/>
    <xf numFmtId="165" fontId="9" fillId="2" borderId="17" xfId="0" applyNumberFormat="1" applyFont="1" applyFill="1" applyBorder="1"/>
    <xf numFmtId="165" fontId="9" fillId="2" borderId="3" xfId="0" applyNumberFormat="1" applyFont="1" applyFill="1" applyBorder="1"/>
    <xf numFmtId="165" fontId="9" fillId="2" borderId="4" xfId="0" applyNumberFormat="1" applyFont="1" applyFill="1" applyBorder="1"/>
    <xf numFmtId="165" fontId="9" fillId="2" borderId="32" xfId="0" applyNumberFormat="1" applyFont="1" applyFill="1" applyBorder="1"/>
    <xf numFmtId="165" fontId="6" fillId="2" borderId="21" xfId="0" applyNumberFormat="1" applyFont="1" applyFill="1" applyBorder="1"/>
    <xf numFmtId="165" fontId="9" fillId="2" borderId="22" xfId="0" applyNumberFormat="1" applyFont="1" applyFill="1" applyBorder="1"/>
    <xf numFmtId="165" fontId="9" fillId="2" borderId="19" xfId="0" applyNumberFormat="1" applyFont="1" applyFill="1" applyBorder="1"/>
    <xf numFmtId="165" fontId="9" fillId="2" borderId="23" xfId="0" applyNumberFormat="1" applyFont="1" applyFill="1" applyBorder="1"/>
    <xf numFmtId="165" fontId="6" fillId="2" borderId="22" xfId="0" applyNumberFormat="1" applyFont="1" applyFill="1" applyBorder="1"/>
    <xf numFmtId="165" fontId="9" fillId="3" borderId="18" xfId="0" applyNumberFormat="1" applyFont="1" applyFill="1" applyBorder="1" applyAlignment="1">
      <alignment horizontal="center"/>
    </xf>
    <xf numFmtId="165" fontId="9" fillId="3" borderId="21" xfId="0" applyNumberFormat="1" applyFont="1" applyFill="1" applyBorder="1"/>
    <xf numFmtId="165" fontId="11" fillId="2" borderId="20" xfId="0" applyNumberFormat="1" applyFont="1" applyFill="1" applyBorder="1"/>
    <xf numFmtId="165" fontId="6" fillId="2" borderId="20" xfId="0" applyNumberFormat="1" applyFont="1" applyFill="1" applyBorder="1"/>
    <xf numFmtId="165" fontId="0" fillId="2" borderId="0" xfId="0" applyNumberFormat="1" applyFill="1"/>
    <xf numFmtId="165" fontId="6" fillId="2" borderId="24" xfId="0" applyNumberFormat="1" applyFont="1" applyFill="1" applyBorder="1"/>
    <xf numFmtId="165" fontId="9" fillId="2" borderId="18" xfId="0" applyNumberFormat="1" applyFont="1" applyFill="1" applyBorder="1"/>
    <xf numFmtId="165" fontId="9" fillId="2" borderId="21" xfId="0" applyNumberFormat="1" applyFont="1" applyFill="1" applyBorder="1"/>
    <xf numFmtId="3" fontId="40" fillId="2" borderId="11" xfId="0" applyNumberFormat="1" applyFont="1" applyFill="1" applyBorder="1"/>
    <xf numFmtId="3" fontId="41" fillId="36" borderId="0" xfId="0" applyNumberFormat="1" applyFont="1" applyFill="1" applyBorder="1"/>
    <xf numFmtId="37" fontId="41" fillId="2" borderId="0" xfId="0" quotePrefix="1" applyNumberFormat="1" applyFont="1" applyFill="1"/>
    <xf numFmtId="37" fontId="40" fillId="2" borderId="0" xfId="0" applyNumberFormat="1" applyFont="1" applyFill="1"/>
    <xf numFmtId="37" fontId="42" fillId="2" borderId="1" xfId="0" applyNumberFormat="1" applyFont="1" applyFill="1" applyBorder="1"/>
    <xf numFmtId="37" fontId="47" fillId="2" borderId="12" xfId="0" applyNumberFormat="1" applyFont="1" applyFill="1" applyBorder="1" applyAlignment="1">
      <alignment horizontal="center"/>
    </xf>
    <xf numFmtId="37" fontId="47" fillId="2" borderId="2" xfId="0" applyNumberFormat="1" applyFont="1" applyFill="1" applyBorder="1" applyAlignment="1">
      <alignment horizontal="center"/>
    </xf>
    <xf numFmtId="37" fontId="47" fillId="2" borderId="5" xfId="0" applyNumberFormat="1" applyFont="1" applyFill="1" applyBorder="1" applyAlignment="1">
      <alignment horizontal="center"/>
    </xf>
    <xf numFmtId="14" fontId="47" fillId="2" borderId="13" xfId="0" applyNumberFormat="1" applyFont="1" applyFill="1" applyBorder="1" applyAlignment="1">
      <alignment horizontal="center"/>
    </xf>
    <xf numFmtId="37" fontId="47" fillId="2" borderId="13" xfId="0" applyNumberFormat="1" applyFont="1" applyFill="1" applyBorder="1" applyAlignment="1">
      <alignment horizontal="center"/>
    </xf>
    <xf numFmtId="14" fontId="47" fillId="2" borderId="6" xfId="0" quotePrefix="1" applyNumberFormat="1" applyFont="1" applyFill="1" applyBorder="1" applyAlignment="1">
      <alignment horizontal="center"/>
    </xf>
    <xf numFmtId="37" fontId="40" fillId="2" borderId="14" xfId="125" applyNumberFormat="1" applyFont="1" applyFill="1" applyBorder="1"/>
    <xf numFmtId="37" fontId="40" fillId="2" borderId="0" xfId="125" applyNumberFormat="1" applyFont="1" applyFill="1"/>
    <xf numFmtId="3" fontId="40" fillId="2" borderId="15" xfId="125" applyNumberFormat="1" applyFont="1" applyFill="1" applyBorder="1" applyAlignment="1">
      <alignment horizontal="right"/>
    </xf>
    <xf numFmtId="3" fontId="47" fillId="2" borderId="0" xfId="0" applyNumberFormat="1" applyFont="1" applyFill="1" applyBorder="1"/>
    <xf numFmtId="37" fontId="39" fillId="2" borderId="14" xfId="125" applyNumberFormat="1" applyFont="1" applyFill="1" applyBorder="1"/>
    <xf numFmtId="37" fontId="39" fillId="2" borderId="0" xfId="125" applyNumberFormat="1" applyFont="1" applyFill="1"/>
    <xf numFmtId="3" fontId="40" fillId="2" borderId="0" xfId="125" applyNumberFormat="1" applyFont="1" applyFill="1"/>
    <xf numFmtId="37" fontId="41" fillId="2" borderId="3" xfId="0" applyNumberFormat="1" applyFont="1" applyFill="1" applyBorder="1"/>
    <xf numFmtId="3" fontId="41" fillId="2" borderId="11" xfId="0" applyNumberFormat="1" applyFont="1" applyFill="1" applyBorder="1" applyAlignment="1">
      <alignment horizontal="right"/>
    </xf>
    <xf numFmtId="0" fontId="41" fillId="2" borderId="0" xfId="0" applyFont="1" applyFill="1"/>
    <xf numFmtId="0" fontId="40" fillId="2" borderId="0" xfId="0" applyFont="1" applyFill="1" applyAlignment="1">
      <alignment horizontal="center"/>
    </xf>
    <xf numFmtId="0" fontId="40" fillId="2" borderId="1" xfId="0" applyFont="1" applyFill="1" applyBorder="1" applyAlignment="1">
      <alignment horizontal="center"/>
    </xf>
    <xf numFmtId="0" fontId="40" fillId="2" borderId="2" xfId="0" applyFont="1" applyFill="1" applyBorder="1" applyAlignment="1">
      <alignment horizontal="center"/>
    </xf>
    <xf numFmtId="0" fontId="42" fillId="2" borderId="1" xfId="0" applyFont="1" applyFill="1" applyBorder="1"/>
    <xf numFmtId="14" fontId="40" fillId="2" borderId="5" xfId="0" quotePrefix="1" applyNumberFormat="1" applyFont="1" applyFill="1" applyBorder="1" applyAlignment="1">
      <alignment horizontal="right"/>
    </xf>
    <xf numFmtId="14" fontId="40" fillId="2" borderId="4" xfId="0" applyNumberFormat="1" applyFont="1" applyFill="1" applyBorder="1" applyAlignment="1">
      <alignment horizontal="center"/>
    </xf>
    <xf numFmtId="14" fontId="40" fillId="2" borderId="3" xfId="0" quotePrefix="1" applyNumberFormat="1" applyFont="1" applyFill="1" applyBorder="1" applyAlignment="1">
      <alignment horizontal="right"/>
    </xf>
    <xf numFmtId="14" fontId="40" fillId="2" borderId="4" xfId="0" quotePrefix="1" applyNumberFormat="1" applyFont="1" applyFill="1" applyBorder="1" applyAlignment="1">
      <alignment horizontal="center"/>
    </xf>
    <xf numFmtId="14" fontId="40" fillId="2" borderId="6" xfId="0" quotePrefix="1" applyNumberFormat="1" applyFont="1" applyFill="1" applyBorder="1" applyAlignment="1">
      <alignment horizontal="center"/>
    </xf>
    <xf numFmtId="0" fontId="42" fillId="2" borderId="5" xfId="0" applyFont="1" applyFill="1" applyBorder="1"/>
    <xf numFmtId="4" fontId="41" fillId="2" borderId="5" xfId="0" applyNumberFormat="1" applyFont="1" applyFill="1" applyBorder="1" applyAlignment="1">
      <alignment horizontal="right"/>
    </xf>
    <xf numFmtId="4" fontId="41" fillId="2" borderId="6" xfId="0" applyNumberFormat="1" applyFont="1" applyFill="1" applyBorder="1" applyAlignment="1">
      <alignment horizontal="center"/>
    </xf>
    <xf numFmtId="4" fontId="41" fillId="2" borderId="13" xfId="0" applyNumberFormat="1" applyFont="1" applyFill="1" applyBorder="1" applyAlignment="1">
      <alignment horizontal="right"/>
    </xf>
    <xf numFmtId="4" fontId="41" fillId="2" borderId="13" xfId="0" applyNumberFormat="1" applyFont="1" applyFill="1" applyBorder="1"/>
    <xf numFmtId="0" fontId="40" fillId="2" borderId="0" xfId="0" applyFont="1" applyFill="1"/>
    <xf numFmtId="0" fontId="40" fillId="2" borderId="0" xfId="0" applyFont="1" applyFill="1" applyBorder="1"/>
    <xf numFmtId="0" fontId="42" fillId="2" borderId="0" xfId="0" applyFont="1" applyFill="1" applyAlignment="1"/>
    <xf numFmtId="0" fontId="47" fillId="2" borderId="0" xfId="1" applyFont="1" applyFill="1" applyAlignment="1" applyProtection="1"/>
    <xf numFmtId="0" fontId="42" fillId="2" borderId="0" xfId="0" applyFont="1" applyFill="1" applyAlignment="1">
      <alignment horizontal="left"/>
    </xf>
    <xf numFmtId="0" fontId="45" fillId="2" borderId="0" xfId="1" applyFont="1" applyFill="1" applyAlignment="1" applyProtection="1"/>
    <xf numFmtId="0" fontId="46" fillId="2" borderId="7" xfId="0" applyFont="1" applyFill="1" applyBorder="1" applyAlignment="1">
      <alignment horizontal="center" wrapText="1"/>
    </xf>
    <xf numFmtId="0" fontId="41" fillId="2" borderId="8" xfId="0" applyFont="1" applyFill="1" applyBorder="1" applyAlignment="1">
      <alignment horizontal="center" wrapText="1"/>
    </xf>
    <xf numFmtId="0" fontId="41" fillId="2" borderId="7" xfId="0" applyFont="1" applyFill="1" applyBorder="1" applyAlignment="1">
      <alignment horizontal="center" wrapText="1"/>
    </xf>
    <xf numFmtId="0" fontId="41" fillId="2" borderId="9" xfId="0" applyFont="1" applyFill="1" applyBorder="1" applyAlignment="1">
      <alignment horizontal="center" wrapText="1"/>
    </xf>
    <xf numFmtId="0" fontId="41" fillId="2" borderId="10" xfId="0" applyFont="1" applyFill="1" applyBorder="1" applyAlignment="1">
      <alignment horizontal="center" wrapText="1"/>
    </xf>
    <xf numFmtId="0" fontId="44" fillId="2" borderId="0" xfId="1" applyFont="1" applyFill="1" applyAlignment="1" applyProtection="1"/>
    <xf numFmtId="0" fontId="42" fillId="2" borderId="0" xfId="0" applyFont="1" applyFill="1" applyAlignment="1">
      <alignment horizontal="left" wrapText="1"/>
    </xf>
    <xf numFmtId="0" fontId="46" fillId="2" borderId="33" xfId="0" applyFont="1" applyFill="1" applyBorder="1" applyAlignment="1">
      <alignment horizontal="center" wrapText="1"/>
    </xf>
    <xf numFmtId="0" fontId="46" fillId="2" borderId="28" xfId="0" applyFont="1" applyFill="1" applyBorder="1" applyAlignment="1">
      <alignment horizontal="center" wrapText="1"/>
    </xf>
    <xf numFmtId="0" fontId="46" fillId="2" borderId="9" xfId="0" applyFont="1" applyFill="1" applyBorder="1" applyAlignment="1">
      <alignment horizontal="center" wrapText="1"/>
    </xf>
    <xf numFmtId="0" fontId="48" fillId="2" borderId="30" xfId="0" applyFont="1" applyFill="1" applyBorder="1" applyAlignment="1">
      <alignment wrapText="1"/>
    </xf>
    <xf numFmtId="0" fontId="40" fillId="2" borderId="0" xfId="0" applyFont="1" applyFill="1" applyBorder="1" applyAlignment="1">
      <alignment wrapText="1"/>
    </xf>
  </cellXfs>
  <cellStyles count="445">
    <cellStyle name="20% - Énfasis1" xfId="18" builtinId="30" customBuiltin="1"/>
    <cellStyle name="20% - Énfasis1 10" xfId="253"/>
    <cellStyle name="20% - Énfasis1 11" xfId="267"/>
    <cellStyle name="20% - Énfasis1 12" xfId="281"/>
    <cellStyle name="20% - Énfasis1 13" xfId="296"/>
    <cellStyle name="20% - Énfasis1 14" xfId="311"/>
    <cellStyle name="20% - Énfasis1 15" xfId="365"/>
    <cellStyle name="20% - Énfasis1 16" xfId="113"/>
    <cellStyle name="20% - Énfasis1 2" xfId="49"/>
    <cellStyle name="20% - Énfasis1 2 2" xfId="382"/>
    <cellStyle name="20% - Énfasis1 2 3" xfId="133"/>
    <cellStyle name="20% - Énfasis1 3" xfId="66"/>
    <cellStyle name="20% - Énfasis1 3 2" xfId="399"/>
    <cellStyle name="20% - Énfasis1 3 3" xfId="150"/>
    <cellStyle name="20% - Énfasis1 4" xfId="82"/>
    <cellStyle name="20% - Énfasis1 4 2" xfId="415"/>
    <cellStyle name="20% - Énfasis1 4 3" xfId="166"/>
    <cellStyle name="20% - Énfasis1 5" xfId="100"/>
    <cellStyle name="20% - Énfasis1 5 2" xfId="431"/>
    <cellStyle name="20% - Énfasis1 5 3" xfId="183"/>
    <cellStyle name="20% - Énfasis1 6" xfId="200"/>
    <cellStyle name="20% - Énfasis1 7" xfId="213"/>
    <cellStyle name="20% - Énfasis1 8" xfId="227"/>
    <cellStyle name="20% - Énfasis1 9" xfId="240"/>
    <cellStyle name="20% - Énfasis2" xfId="22" builtinId="34" customBuiltin="1"/>
    <cellStyle name="20% - Énfasis2 10" xfId="255"/>
    <cellStyle name="20% - Énfasis2 11" xfId="269"/>
    <cellStyle name="20% - Énfasis2 12" xfId="283"/>
    <cellStyle name="20% - Énfasis2 13" xfId="298"/>
    <cellStyle name="20% - Énfasis2 14" xfId="313"/>
    <cellStyle name="20% - Énfasis2 15" xfId="366"/>
    <cellStyle name="20% - Énfasis2 16" xfId="115"/>
    <cellStyle name="20% - Énfasis2 2" xfId="51"/>
    <cellStyle name="20% - Énfasis2 2 2" xfId="384"/>
    <cellStyle name="20% - Énfasis2 2 3" xfId="135"/>
    <cellStyle name="20% - Énfasis2 3" xfId="68"/>
    <cellStyle name="20% - Énfasis2 3 2" xfId="401"/>
    <cellStyle name="20% - Énfasis2 3 3" xfId="152"/>
    <cellStyle name="20% - Énfasis2 4" xfId="84"/>
    <cellStyle name="20% - Énfasis2 4 2" xfId="417"/>
    <cellStyle name="20% - Énfasis2 4 3" xfId="168"/>
    <cellStyle name="20% - Énfasis2 5" xfId="102"/>
    <cellStyle name="20% - Énfasis2 5 2" xfId="433"/>
    <cellStyle name="20% - Énfasis2 5 3" xfId="185"/>
    <cellStyle name="20% - Énfasis2 6" xfId="202"/>
    <cellStyle name="20% - Énfasis2 7" xfId="215"/>
    <cellStyle name="20% - Énfasis2 8" xfId="229"/>
    <cellStyle name="20% - Énfasis2 9" xfId="242"/>
    <cellStyle name="20% - Énfasis3" xfId="26" builtinId="38" customBuiltin="1"/>
    <cellStyle name="20% - Énfasis3 10" xfId="257"/>
    <cellStyle name="20% - Énfasis3 11" xfId="271"/>
    <cellStyle name="20% - Énfasis3 12" xfId="285"/>
    <cellStyle name="20% - Énfasis3 13" xfId="300"/>
    <cellStyle name="20% - Énfasis3 14" xfId="315"/>
    <cellStyle name="20% - Énfasis3 15" xfId="367"/>
    <cellStyle name="20% - Énfasis3 16" xfId="117"/>
    <cellStyle name="20% - Énfasis3 2" xfId="53"/>
    <cellStyle name="20% - Énfasis3 2 2" xfId="386"/>
    <cellStyle name="20% - Énfasis3 2 3" xfId="137"/>
    <cellStyle name="20% - Énfasis3 3" xfId="70"/>
    <cellStyle name="20% - Énfasis3 3 2" xfId="403"/>
    <cellStyle name="20% - Énfasis3 3 3" xfId="154"/>
    <cellStyle name="20% - Énfasis3 4" xfId="86"/>
    <cellStyle name="20% - Énfasis3 4 2" xfId="419"/>
    <cellStyle name="20% - Énfasis3 4 3" xfId="170"/>
    <cellStyle name="20% - Énfasis3 5" xfId="104"/>
    <cellStyle name="20% - Énfasis3 5 2" xfId="435"/>
    <cellStyle name="20% - Énfasis3 5 3" xfId="187"/>
    <cellStyle name="20% - Énfasis3 6" xfId="204"/>
    <cellStyle name="20% - Énfasis3 7" xfId="217"/>
    <cellStyle name="20% - Énfasis3 8" xfId="231"/>
    <cellStyle name="20% - Énfasis3 9" xfId="244"/>
    <cellStyle name="20% - Énfasis4" xfId="30" builtinId="42" customBuiltin="1"/>
    <cellStyle name="20% - Énfasis4 10" xfId="259"/>
    <cellStyle name="20% - Énfasis4 11" xfId="273"/>
    <cellStyle name="20% - Énfasis4 12" xfId="287"/>
    <cellStyle name="20% - Énfasis4 13" xfId="302"/>
    <cellStyle name="20% - Énfasis4 14" xfId="317"/>
    <cellStyle name="20% - Énfasis4 15" xfId="368"/>
    <cellStyle name="20% - Énfasis4 16" xfId="119"/>
    <cellStyle name="20% - Énfasis4 2" xfId="55"/>
    <cellStyle name="20% - Énfasis4 2 2" xfId="388"/>
    <cellStyle name="20% - Énfasis4 2 3" xfId="139"/>
    <cellStyle name="20% - Énfasis4 3" xfId="72"/>
    <cellStyle name="20% - Énfasis4 3 2" xfId="405"/>
    <cellStyle name="20% - Énfasis4 3 3" xfId="156"/>
    <cellStyle name="20% - Énfasis4 4" xfId="88"/>
    <cellStyle name="20% - Énfasis4 4 2" xfId="421"/>
    <cellStyle name="20% - Énfasis4 4 3" xfId="172"/>
    <cellStyle name="20% - Énfasis4 5" xfId="106"/>
    <cellStyle name="20% - Énfasis4 5 2" xfId="437"/>
    <cellStyle name="20% - Énfasis4 5 3" xfId="189"/>
    <cellStyle name="20% - Énfasis4 6" xfId="206"/>
    <cellStyle name="20% - Énfasis4 7" xfId="219"/>
    <cellStyle name="20% - Énfasis4 8" xfId="233"/>
    <cellStyle name="20% - Énfasis4 9" xfId="246"/>
    <cellStyle name="20% - Énfasis5" xfId="34" builtinId="46" customBuiltin="1"/>
    <cellStyle name="20% - Énfasis5 10" xfId="261"/>
    <cellStyle name="20% - Énfasis5 11" xfId="275"/>
    <cellStyle name="20% - Énfasis5 12" xfId="289"/>
    <cellStyle name="20% - Énfasis5 13" xfId="304"/>
    <cellStyle name="20% - Énfasis5 14" xfId="319"/>
    <cellStyle name="20% - Énfasis5 15" xfId="369"/>
    <cellStyle name="20% - Énfasis5 16" xfId="121"/>
    <cellStyle name="20% - Énfasis5 2" xfId="57"/>
    <cellStyle name="20% - Énfasis5 2 2" xfId="390"/>
    <cellStyle name="20% - Énfasis5 2 3" xfId="141"/>
    <cellStyle name="20% - Énfasis5 3" xfId="74"/>
    <cellStyle name="20% - Énfasis5 3 2" xfId="407"/>
    <cellStyle name="20% - Énfasis5 3 3" xfId="158"/>
    <cellStyle name="20% - Énfasis5 4" xfId="90"/>
    <cellStyle name="20% - Énfasis5 4 2" xfId="423"/>
    <cellStyle name="20% - Énfasis5 4 3" xfId="174"/>
    <cellStyle name="20% - Énfasis5 5" xfId="108"/>
    <cellStyle name="20% - Énfasis5 5 2" xfId="439"/>
    <cellStyle name="20% - Énfasis5 5 3" xfId="191"/>
    <cellStyle name="20% - Énfasis5 6" xfId="208"/>
    <cellStyle name="20% - Énfasis5 7" xfId="221"/>
    <cellStyle name="20% - Énfasis5 8" xfId="235"/>
    <cellStyle name="20% - Énfasis5 9" xfId="248"/>
    <cellStyle name="20% - Énfasis6" xfId="38" builtinId="50" customBuiltin="1"/>
    <cellStyle name="20% - Énfasis6 10" xfId="263"/>
    <cellStyle name="20% - Énfasis6 11" xfId="277"/>
    <cellStyle name="20% - Énfasis6 12" xfId="291"/>
    <cellStyle name="20% - Énfasis6 13" xfId="306"/>
    <cellStyle name="20% - Énfasis6 14" xfId="321"/>
    <cellStyle name="20% - Énfasis6 15" xfId="370"/>
    <cellStyle name="20% - Énfasis6 16" xfId="123"/>
    <cellStyle name="20% - Énfasis6 2" xfId="59"/>
    <cellStyle name="20% - Énfasis6 2 2" xfId="392"/>
    <cellStyle name="20% - Énfasis6 2 3" xfId="143"/>
    <cellStyle name="20% - Énfasis6 3" xfId="76"/>
    <cellStyle name="20% - Énfasis6 3 2" xfId="409"/>
    <cellStyle name="20% - Énfasis6 3 3" xfId="160"/>
    <cellStyle name="20% - Énfasis6 4" xfId="92"/>
    <cellStyle name="20% - Énfasis6 4 2" xfId="425"/>
    <cellStyle name="20% - Énfasis6 4 3" xfId="176"/>
    <cellStyle name="20% - Énfasis6 5" xfId="110"/>
    <cellStyle name="20% - Énfasis6 5 2" xfId="441"/>
    <cellStyle name="20% - Énfasis6 5 3" xfId="193"/>
    <cellStyle name="20% - Énfasis6 6" xfId="210"/>
    <cellStyle name="20% - Énfasis6 7" xfId="223"/>
    <cellStyle name="20% - Énfasis6 8" xfId="237"/>
    <cellStyle name="20% - Énfasis6 9" xfId="250"/>
    <cellStyle name="40% - Énfasis1" xfId="19" builtinId="31" customBuiltin="1"/>
    <cellStyle name="40% - Énfasis1 10" xfId="254"/>
    <cellStyle name="40% - Énfasis1 11" xfId="268"/>
    <cellStyle name="40% - Énfasis1 12" xfId="282"/>
    <cellStyle name="40% - Énfasis1 13" xfId="297"/>
    <cellStyle name="40% - Énfasis1 14" xfId="312"/>
    <cellStyle name="40% - Énfasis1 15" xfId="371"/>
    <cellStyle name="40% - Énfasis1 16" xfId="114"/>
    <cellStyle name="40% - Énfasis1 2" xfId="50"/>
    <cellStyle name="40% - Énfasis1 2 2" xfId="383"/>
    <cellStyle name="40% - Énfasis1 2 3" xfId="134"/>
    <cellStyle name="40% - Énfasis1 3" xfId="67"/>
    <cellStyle name="40% - Énfasis1 3 2" xfId="400"/>
    <cellStyle name="40% - Énfasis1 3 3" xfId="151"/>
    <cellStyle name="40% - Énfasis1 4" xfId="83"/>
    <cellStyle name="40% - Énfasis1 4 2" xfId="416"/>
    <cellStyle name="40% - Énfasis1 4 3" xfId="167"/>
    <cellStyle name="40% - Énfasis1 5" xfId="101"/>
    <cellStyle name="40% - Énfasis1 5 2" xfId="432"/>
    <cellStyle name="40% - Énfasis1 5 3" xfId="184"/>
    <cellStyle name="40% - Énfasis1 6" xfId="201"/>
    <cellStyle name="40% - Énfasis1 7" xfId="214"/>
    <cellStyle name="40% - Énfasis1 8" xfId="228"/>
    <cellStyle name="40% - Énfasis1 9" xfId="241"/>
    <cellStyle name="40% - Énfasis2" xfId="23" builtinId="35" customBuiltin="1"/>
    <cellStyle name="40% - Énfasis2 10" xfId="256"/>
    <cellStyle name="40% - Énfasis2 11" xfId="270"/>
    <cellStyle name="40% - Énfasis2 12" xfId="284"/>
    <cellStyle name="40% - Énfasis2 13" xfId="299"/>
    <cellStyle name="40% - Énfasis2 14" xfId="314"/>
    <cellStyle name="40% - Énfasis2 15" xfId="372"/>
    <cellStyle name="40% - Énfasis2 16" xfId="116"/>
    <cellStyle name="40% - Énfasis2 2" xfId="52"/>
    <cellStyle name="40% - Énfasis2 2 2" xfId="385"/>
    <cellStyle name="40% - Énfasis2 2 3" xfId="136"/>
    <cellStyle name="40% - Énfasis2 3" xfId="69"/>
    <cellStyle name="40% - Énfasis2 3 2" xfId="402"/>
    <cellStyle name="40% - Énfasis2 3 3" xfId="153"/>
    <cellStyle name="40% - Énfasis2 4" xfId="85"/>
    <cellStyle name="40% - Énfasis2 4 2" xfId="418"/>
    <cellStyle name="40% - Énfasis2 4 3" xfId="169"/>
    <cellStyle name="40% - Énfasis2 5" xfId="103"/>
    <cellStyle name="40% - Énfasis2 5 2" xfId="434"/>
    <cellStyle name="40% - Énfasis2 5 3" xfId="186"/>
    <cellStyle name="40% - Énfasis2 6" xfId="203"/>
    <cellStyle name="40% - Énfasis2 7" xfId="216"/>
    <cellStyle name="40% - Énfasis2 8" xfId="230"/>
    <cellStyle name="40% - Énfasis2 9" xfId="243"/>
    <cellStyle name="40% - Énfasis3" xfId="27" builtinId="39" customBuiltin="1"/>
    <cellStyle name="40% - Énfasis3 10" xfId="258"/>
    <cellStyle name="40% - Énfasis3 11" xfId="272"/>
    <cellStyle name="40% - Énfasis3 12" xfId="286"/>
    <cellStyle name="40% - Énfasis3 13" xfId="301"/>
    <cellStyle name="40% - Énfasis3 14" xfId="316"/>
    <cellStyle name="40% - Énfasis3 15" xfId="373"/>
    <cellStyle name="40% - Énfasis3 16" xfId="118"/>
    <cellStyle name="40% - Énfasis3 2" xfId="54"/>
    <cellStyle name="40% - Énfasis3 2 2" xfId="387"/>
    <cellStyle name="40% - Énfasis3 2 3" xfId="138"/>
    <cellStyle name="40% - Énfasis3 3" xfId="71"/>
    <cellStyle name="40% - Énfasis3 3 2" xfId="404"/>
    <cellStyle name="40% - Énfasis3 3 3" xfId="155"/>
    <cellStyle name="40% - Énfasis3 4" xfId="87"/>
    <cellStyle name="40% - Énfasis3 4 2" xfId="420"/>
    <cellStyle name="40% - Énfasis3 4 3" xfId="171"/>
    <cellStyle name="40% - Énfasis3 5" xfId="105"/>
    <cellStyle name="40% - Énfasis3 5 2" xfId="436"/>
    <cellStyle name="40% - Énfasis3 5 3" xfId="188"/>
    <cellStyle name="40% - Énfasis3 6" xfId="205"/>
    <cellStyle name="40% - Énfasis3 7" xfId="218"/>
    <cellStyle name="40% - Énfasis3 8" xfId="232"/>
    <cellStyle name="40% - Énfasis3 9" xfId="245"/>
    <cellStyle name="40% - Énfasis4" xfId="31" builtinId="43" customBuiltin="1"/>
    <cellStyle name="40% - Énfasis4 10" xfId="260"/>
    <cellStyle name="40% - Énfasis4 11" xfId="274"/>
    <cellStyle name="40% - Énfasis4 12" xfId="288"/>
    <cellStyle name="40% - Énfasis4 13" xfId="303"/>
    <cellStyle name="40% - Énfasis4 14" xfId="318"/>
    <cellStyle name="40% - Énfasis4 15" xfId="374"/>
    <cellStyle name="40% - Énfasis4 16" xfId="120"/>
    <cellStyle name="40% - Énfasis4 2" xfId="56"/>
    <cellStyle name="40% - Énfasis4 2 2" xfId="389"/>
    <cellStyle name="40% - Énfasis4 2 3" xfId="140"/>
    <cellStyle name="40% - Énfasis4 3" xfId="73"/>
    <cellStyle name="40% - Énfasis4 3 2" xfId="406"/>
    <cellStyle name="40% - Énfasis4 3 3" xfId="157"/>
    <cellStyle name="40% - Énfasis4 4" xfId="89"/>
    <cellStyle name="40% - Énfasis4 4 2" xfId="422"/>
    <cellStyle name="40% - Énfasis4 4 3" xfId="173"/>
    <cellStyle name="40% - Énfasis4 5" xfId="107"/>
    <cellStyle name="40% - Énfasis4 5 2" xfId="438"/>
    <cellStyle name="40% - Énfasis4 5 3" xfId="190"/>
    <cellStyle name="40% - Énfasis4 6" xfId="207"/>
    <cellStyle name="40% - Énfasis4 7" xfId="220"/>
    <cellStyle name="40% - Énfasis4 8" xfId="234"/>
    <cellStyle name="40% - Énfasis4 9" xfId="247"/>
    <cellStyle name="40% - Énfasis5" xfId="35" builtinId="47" customBuiltin="1"/>
    <cellStyle name="40% - Énfasis5 10" xfId="262"/>
    <cellStyle name="40% - Énfasis5 11" xfId="276"/>
    <cellStyle name="40% - Énfasis5 12" xfId="290"/>
    <cellStyle name="40% - Énfasis5 13" xfId="305"/>
    <cellStyle name="40% - Énfasis5 14" xfId="320"/>
    <cellStyle name="40% - Énfasis5 15" xfId="375"/>
    <cellStyle name="40% - Énfasis5 16" xfId="122"/>
    <cellStyle name="40% - Énfasis5 2" xfId="58"/>
    <cellStyle name="40% - Énfasis5 2 2" xfId="391"/>
    <cellStyle name="40% - Énfasis5 2 3" xfId="142"/>
    <cellStyle name="40% - Énfasis5 3" xfId="75"/>
    <cellStyle name="40% - Énfasis5 3 2" xfId="408"/>
    <cellStyle name="40% - Énfasis5 3 3" xfId="159"/>
    <cellStyle name="40% - Énfasis5 4" xfId="91"/>
    <cellStyle name="40% - Énfasis5 4 2" xfId="424"/>
    <cellStyle name="40% - Énfasis5 4 3" xfId="175"/>
    <cellStyle name="40% - Énfasis5 5" xfId="109"/>
    <cellStyle name="40% - Énfasis5 5 2" xfId="440"/>
    <cellStyle name="40% - Énfasis5 5 3" xfId="192"/>
    <cellStyle name="40% - Énfasis5 6" xfId="209"/>
    <cellStyle name="40% - Énfasis5 7" xfId="222"/>
    <cellStyle name="40% - Énfasis5 8" xfId="236"/>
    <cellStyle name="40% - Énfasis5 9" xfId="249"/>
    <cellStyle name="40% - Énfasis6" xfId="39" builtinId="51" customBuiltin="1"/>
    <cellStyle name="40% - Énfasis6 10" xfId="264"/>
    <cellStyle name="40% - Énfasis6 11" xfId="278"/>
    <cellStyle name="40% - Énfasis6 12" xfId="292"/>
    <cellStyle name="40% - Énfasis6 13" xfId="307"/>
    <cellStyle name="40% - Énfasis6 14" xfId="322"/>
    <cellStyle name="40% - Énfasis6 15" xfId="376"/>
    <cellStyle name="40% - Énfasis6 16" xfId="124"/>
    <cellStyle name="40% - Énfasis6 2" xfId="60"/>
    <cellStyle name="40% - Énfasis6 2 2" xfId="393"/>
    <cellStyle name="40% - Énfasis6 2 3" xfId="144"/>
    <cellStyle name="40% - Énfasis6 3" xfId="77"/>
    <cellStyle name="40% - Énfasis6 3 2" xfId="410"/>
    <cellStyle name="40% - Énfasis6 3 3" xfId="161"/>
    <cellStyle name="40% - Énfasis6 4" xfId="93"/>
    <cellStyle name="40% - Énfasis6 4 2" xfId="426"/>
    <cellStyle name="40% - Énfasis6 4 3" xfId="177"/>
    <cellStyle name="40% - Énfasis6 5" xfId="111"/>
    <cellStyle name="40% - Énfasis6 5 2" xfId="442"/>
    <cellStyle name="40% - Énfasis6 5 3" xfId="194"/>
    <cellStyle name="40% - Énfasis6 6" xfId="211"/>
    <cellStyle name="40% - Énfasis6 7" xfId="224"/>
    <cellStyle name="40% - Énfasis6 8" xfId="238"/>
    <cellStyle name="40% - Énfasis6 9" xfId="25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9" builtinId="20" customBuiltin="1"/>
    <cellStyle name="Excel Built-in Normal" xfId="330"/>
    <cellStyle name="Hipervínculo" xfId="1" builtinId="8"/>
    <cellStyle name="Incorrecto" xfId="7" builtinId="27" customBuiltin="1"/>
    <cellStyle name="Millares [0] 2" xfId="127"/>
    <cellStyle name="Millares [0] 2 2" xfId="332"/>
    <cellStyle name="Millares 10" xfId="357"/>
    <cellStyle name="Millares 11" xfId="359"/>
    <cellStyle name="Millares 12" xfId="362"/>
    <cellStyle name="Millares 13" xfId="361"/>
    <cellStyle name="Millares 14" xfId="363"/>
    <cellStyle name="Millares 15" xfId="364"/>
    <cellStyle name="Millares 16" xfId="378"/>
    <cellStyle name="Millares 17" xfId="377"/>
    <cellStyle name="Millares 18" xfId="444"/>
    <cellStyle name="Millares 19" xfId="112"/>
    <cellStyle name="Millares 2" xfId="47"/>
    <cellStyle name="Millares 2 2" xfId="45"/>
    <cellStyle name="Millares 2 2 2" xfId="265"/>
    <cellStyle name="Millares 2 2 3" xfId="334"/>
    <cellStyle name="Millares 2 2 4" xfId="379"/>
    <cellStyle name="Millares 2 2 5" xfId="130"/>
    <cellStyle name="Millares 2 3" xfId="225"/>
    <cellStyle name="Millares 2 3 2" xfId="348"/>
    <cellStyle name="Millares 2 4" xfId="323"/>
    <cellStyle name="Millares 2 5" xfId="380"/>
    <cellStyle name="Millares 2 6" xfId="131"/>
    <cellStyle name="Millares 20" xfId="128"/>
    <cellStyle name="Millares 3" xfId="62"/>
    <cellStyle name="Millares 3 2" xfId="350"/>
    <cellStyle name="Millares 3 3" xfId="336"/>
    <cellStyle name="Millares 3 4" xfId="395"/>
    <cellStyle name="Millares 3 5" xfId="146"/>
    <cellStyle name="Millares 4" xfId="64"/>
    <cellStyle name="Millares 4 2" xfId="352"/>
    <cellStyle name="Millares 4 3" xfId="339"/>
    <cellStyle name="Millares 4 4" xfId="397"/>
    <cellStyle name="Millares 4 5" xfId="148"/>
    <cellStyle name="Millares 5" xfId="80"/>
    <cellStyle name="Millares 5 2" xfId="344"/>
    <cellStyle name="Millares 5 3" xfId="413"/>
    <cellStyle name="Millares 5 4" xfId="164"/>
    <cellStyle name="Millares 6" xfId="95"/>
    <cellStyle name="Millares 6 2" xfId="197"/>
    <cellStyle name="Millares 6 2 2" xfId="443"/>
    <cellStyle name="Millares 6 3" xfId="345"/>
    <cellStyle name="Millares 6 4" xfId="428"/>
    <cellStyle name="Millares 6 5" xfId="179"/>
    <cellStyle name="Millares 7" xfId="41"/>
    <cellStyle name="Millares 7 2" xfId="326"/>
    <cellStyle name="Millares 7 3" xfId="129"/>
    <cellStyle name="Millares 74" xfId="328"/>
    <cellStyle name="Millares 74 2" xfId="341"/>
    <cellStyle name="Millares 74 3" xfId="354"/>
    <cellStyle name="Millares 8" xfId="98"/>
    <cellStyle name="Millares 8 2" xfId="293"/>
    <cellStyle name="Millares 8 3" xfId="181"/>
    <cellStyle name="Millares 9" xfId="126"/>
    <cellStyle name="Millares 9 2" xfId="309"/>
    <cellStyle name="Moneda 2" xfId="63"/>
    <cellStyle name="Moneda 2 2" xfId="324"/>
    <cellStyle name="Moneda 2 3" xfId="396"/>
    <cellStyle name="Moneda 2 4" xfId="147"/>
    <cellStyle name="Moneda 3" xfId="96"/>
    <cellStyle name="Moneda 3 2" xfId="429"/>
    <cellStyle name="Moneda 3 3" xfId="180"/>
    <cellStyle name="Neutral" xfId="8" builtinId="28" customBuiltin="1"/>
    <cellStyle name="Normal" xfId="0" builtinId="0" customBuiltin="1"/>
    <cellStyle name="Normal 10" xfId="294"/>
    <cellStyle name="Normal 10 2" xfId="346"/>
    <cellStyle name="Normal 11" xfId="355"/>
    <cellStyle name="Normal 12" xfId="325"/>
    <cellStyle name="Normal 13" xfId="308"/>
    <cellStyle name="Normal 14" xfId="358"/>
    <cellStyle name="Normal 2" xfId="42"/>
    <cellStyle name="Normal 2 14 2" xfId="196"/>
    <cellStyle name="Normal 2 2" xfId="333"/>
    <cellStyle name="Normal 2 3" xfId="347"/>
    <cellStyle name="Normal 2 4" xfId="327"/>
    <cellStyle name="Normal 2 5" xfId="360"/>
    <cellStyle name="Normal 3" xfId="46"/>
    <cellStyle name="Normal 3 2" xfId="349"/>
    <cellStyle name="Normal 3 3" xfId="335"/>
    <cellStyle name="Normal 4" xfId="61"/>
    <cellStyle name="Normal 4 2" xfId="337"/>
    <cellStyle name="Normal 4 3" xfId="394"/>
    <cellStyle name="Normal 4 4" xfId="145"/>
    <cellStyle name="Normal 5" xfId="78"/>
    <cellStyle name="Normal 5 2" xfId="351"/>
    <cellStyle name="Normal 5 3" xfId="338"/>
    <cellStyle name="Normal 5 4" xfId="411"/>
    <cellStyle name="Normal 5 5" xfId="162"/>
    <cellStyle name="Normal 6" xfId="79"/>
    <cellStyle name="Normal 6 2" xfId="353"/>
    <cellStyle name="Normal 6 3" xfId="340"/>
    <cellStyle name="Normal 6 4" xfId="412"/>
    <cellStyle name="Normal 6 5" xfId="163"/>
    <cellStyle name="Normal 7" xfId="94"/>
    <cellStyle name="Normal 7 2" xfId="331"/>
    <cellStyle name="Normal 7 3" xfId="427"/>
    <cellStyle name="Normal 7 4" xfId="178"/>
    <cellStyle name="Normal 8" xfId="125"/>
    <cellStyle name="Normal 8 2" xfId="342"/>
    <cellStyle name="Normal 8 3" xfId="198"/>
    <cellStyle name="Normal 9" xfId="279"/>
    <cellStyle name="Normal 9 2" xfId="343"/>
    <cellStyle name="Notas 10" xfId="239"/>
    <cellStyle name="Notas 11" xfId="252"/>
    <cellStyle name="Notas 12" xfId="266"/>
    <cellStyle name="Notas 13" xfId="280"/>
    <cellStyle name="Notas 14" xfId="295"/>
    <cellStyle name="Notas 15" xfId="310"/>
    <cellStyle name="Notas 2" xfId="43"/>
    <cellStyle name="Notas 3" xfId="48"/>
    <cellStyle name="Notas 3 2" xfId="381"/>
    <cellStyle name="Notas 3 3" xfId="132"/>
    <cellStyle name="Notas 4" xfId="65"/>
    <cellStyle name="Notas 4 2" xfId="398"/>
    <cellStyle name="Notas 4 3" xfId="149"/>
    <cellStyle name="Notas 5" xfId="81"/>
    <cellStyle name="Notas 5 2" xfId="414"/>
    <cellStyle name="Notas 5 3" xfId="165"/>
    <cellStyle name="Notas 6" xfId="99"/>
    <cellStyle name="Notas 6 2" xfId="430"/>
    <cellStyle name="Notas 6 3" xfId="182"/>
    <cellStyle name="Notas 7" xfId="199"/>
    <cellStyle name="Notas 8" xfId="212"/>
    <cellStyle name="Notas 9" xfId="226"/>
    <cellStyle name="Porcentaje 2" xfId="356"/>
    <cellStyle name="Porcentual 2" xfId="329"/>
    <cellStyle name="Salida" xfId="10" builtinId="21" customBuiltin="1"/>
    <cellStyle name="Texto de advertencia" xfId="14" builtinId="11" customBuiltin="1"/>
    <cellStyle name="Texto explicativo" xfId="15" builtinId="53" customBuiltin="1"/>
    <cellStyle name="Título" xfId="97" builtinId="15" customBuiltin="1"/>
    <cellStyle name="Título 2" xfId="3" builtinId="17" customBuiltin="1"/>
    <cellStyle name="Título 3" xfId="4" builtinId="18" customBuiltin="1"/>
    <cellStyle name="Título 4" xfId="44"/>
    <cellStyle name="Título 4 2" xfId="195"/>
    <cellStyle name="Total" xfId="16" builtinId="25" customBuiltin="1"/>
  </cellStyles>
  <dxfs count="0"/>
  <tableStyles count="1" defaultTableStyle="TableStyleMedium9" defaultPivotStyle="PivotStyleLight16">
    <tableStyle name="Estilo de tabla dinámica 1" table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52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4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55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6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7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coatlas.com.py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feller-rate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zoomScale="84" zoomScaleNormal="84" workbookViewId="0">
      <selection activeCell="E60" sqref="E60"/>
    </sheetView>
  </sheetViews>
  <sheetFormatPr baseColWidth="10" defaultRowHeight="12.75" x14ac:dyDescent="0.2"/>
  <cols>
    <col min="1" max="1" width="47" style="1" customWidth="1"/>
    <col min="2" max="2" width="19.42578125" style="1" customWidth="1"/>
    <col min="3" max="3" width="1.7109375" style="1" customWidth="1"/>
    <col min="4" max="4" width="45.5703125" style="1" customWidth="1"/>
    <col min="5" max="5" width="16.5703125" style="1" bestFit="1" customWidth="1"/>
    <col min="6" max="6" width="19" style="1" customWidth="1"/>
    <col min="7" max="16384" width="11.42578125" style="1"/>
  </cols>
  <sheetData>
    <row r="1" spans="1:6" ht="29.25" customHeight="1" x14ac:dyDescent="0.45">
      <c r="A1" s="2" t="s">
        <v>68</v>
      </c>
      <c r="B1" s="31"/>
      <c r="C1" s="31"/>
      <c r="D1" s="31"/>
      <c r="E1" s="31"/>
      <c r="F1" s="31"/>
    </row>
    <row r="2" spans="1:6" ht="3" customHeight="1" x14ac:dyDescent="0.2">
      <c r="A2" s="3"/>
      <c r="B2" s="32"/>
      <c r="C2" s="32"/>
      <c r="D2" s="33"/>
      <c r="E2" s="33"/>
      <c r="F2" s="33"/>
    </row>
    <row r="3" spans="1:6" hidden="1" x14ac:dyDescent="0.2">
      <c r="A3" s="3"/>
      <c r="B3" s="33"/>
      <c r="C3" s="33"/>
      <c r="D3" s="3"/>
      <c r="E3" s="3"/>
      <c r="F3" s="3"/>
    </row>
    <row r="4" spans="1:6" ht="32.25" customHeight="1" x14ac:dyDescent="0.25">
      <c r="A4" s="4" t="s">
        <v>95</v>
      </c>
      <c r="B4" s="32"/>
      <c r="C4" s="32"/>
      <c r="D4" s="32"/>
      <c r="E4" s="32"/>
      <c r="F4" s="32"/>
    </row>
    <row r="5" spans="1:6" x14ac:dyDescent="0.2">
      <c r="A5" s="5"/>
      <c r="B5" s="5"/>
      <c r="C5" s="5"/>
      <c r="D5" s="5"/>
      <c r="E5" s="5"/>
      <c r="F5" s="5"/>
    </row>
    <row r="6" spans="1:6" x14ac:dyDescent="0.2">
      <c r="A6" s="6" t="s">
        <v>0</v>
      </c>
      <c r="B6" s="34" t="s">
        <v>1</v>
      </c>
      <c r="C6" s="7"/>
      <c r="D6" s="35" t="s">
        <v>2</v>
      </c>
      <c r="E6" s="36"/>
      <c r="F6" s="37" t="s">
        <v>1</v>
      </c>
    </row>
    <row r="7" spans="1:6" x14ac:dyDescent="0.2">
      <c r="A7" s="8" t="s">
        <v>3</v>
      </c>
      <c r="B7" s="38">
        <v>1683323047608</v>
      </c>
      <c r="C7" s="7"/>
      <c r="D7" s="39" t="s">
        <v>50</v>
      </c>
      <c r="E7" s="40"/>
      <c r="F7" s="41">
        <v>932514037796</v>
      </c>
    </row>
    <row r="8" spans="1:6" x14ac:dyDescent="0.2">
      <c r="A8" s="8" t="s">
        <v>67</v>
      </c>
      <c r="B8" s="38">
        <v>743647902958</v>
      </c>
      <c r="C8" s="7"/>
      <c r="D8" s="42" t="s">
        <v>34</v>
      </c>
      <c r="E8" s="43"/>
      <c r="F8" s="38">
        <v>4754040702816</v>
      </c>
    </row>
    <row r="9" spans="1:6" x14ac:dyDescent="0.2">
      <c r="A9" s="8" t="s">
        <v>63</v>
      </c>
      <c r="B9" s="38">
        <v>165050501315</v>
      </c>
      <c r="C9" s="7"/>
      <c r="D9" s="42" t="s">
        <v>4</v>
      </c>
      <c r="E9" s="43"/>
      <c r="F9" s="38">
        <v>106042276490</v>
      </c>
    </row>
    <row r="10" spans="1:6" x14ac:dyDescent="0.2">
      <c r="A10" s="8" t="s">
        <v>5</v>
      </c>
      <c r="B10" s="38">
        <v>3673603247519</v>
      </c>
      <c r="C10" s="7"/>
      <c r="D10" s="42" t="s">
        <v>6</v>
      </c>
      <c r="E10" s="43"/>
      <c r="F10" s="38">
        <v>16239362285</v>
      </c>
    </row>
    <row r="11" spans="1:6" x14ac:dyDescent="0.2">
      <c r="A11" s="8" t="s">
        <v>7</v>
      </c>
      <c r="B11" s="38">
        <v>103928845010</v>
      </c>
      <c r="C11" s="7"/>
      <c r="D11" s="44" t="s">
        <v>85</v>
      </c>
      <c r="E11" s="45"/>
      <c r="F11" s="46">
        <f>SUM(F7:F10)</f>
        <v>5808836379387</v>
      </c>
    </row>
    <row r="12" spans="1:6" x14ac:dyDescent="0.2">
      <c r="A12" s="8" t="s">
        <v>8</v>
      </c>
      <c r="B12" s="38">
        <v>83794291737</v>
      </c>
      <c r="C12" s="7"/>
      <c r="D12" s="47"/>
      <c r="E12" s="48"/>
      <c r="F12" s="49"/>
    </row>
    <row r="13" spans="1:6" x14ac:dyDescent="0.2">
      <c r="A13" s="8" t="s">
        <v>9</v>
      </c>
      <c r="B13" s="38">
        <v>83527432527</v>
      </c>
      <c r="C13" s="7"/>
      <c r="D13" s="42" t="s">
        <v>45</v>
      </c>
      <c r="E13" s="43"/>
      <c r="F13" s="38">
        <v>187414000000</v>
      </c>
    </row>
    <row r="14" spans="1:6" x14ac:dyDescent="0.2">
      <c r="A14" s="8" t="s">
        <v>10</v>
      </c>
      <c r="B14" s="38">
        <v>14991100255</v>
      </c>
      <c r="C14" s="7"/>
      <c r="D14" s="42" t="s">
        <v>11</v>
      </c>
      <c r="E14" s="43"/>
      <c r="F14" s="38">
        <v>8843104760</v>
      </c>
    </row>
    <row r="15" spans="1:6" x14ac:dyDescent="0.2">
      <c r="A15" s="8" t="s">
        <v>12</v>
      </c>
      <c r="B15" s="38">
        <v>15078809722</v>
      </c>
      <c r="C15" s="7"/>
      <c r="D15" s="42" t="s">
        <v>13</v>
      </c>
      <c r="E15" s="43"/>
      <c r="F15" s="38">
        <v>187414000000</v>
      </c>
    </row>
    <row r="16" spans="1:6" x14ac:dyDescent="0.2">
      <c r="A16" s="8"/>
      <c r="B16" s="38"/>
      <c r="C16" s="7"/>
      <c r="D16" s="42" t="s">
        <v>14</v>
      </c>
      <c r="E16" s="43"/>
      <c r="F16" s="38">
        <v>279545591512</v>
      </c>
    </row>
    <row r="17" spans="1:6" x14ac:dyDescent="0.2">
      <c r="A17" s="8"/>
      <c r="B17" s="38"/>
      <c r="C17" s="7"/>
      <c r="D17" s="42" t="s">
        <v>83</v>
      </c>
      <c r="E17" s="43"/>
      <c r="F17" s="38">
        <v>94892102992</v>
      </c>
    </row>
    <row r="18" spans="1:6" x14ac:dyDescent="0.2">
      <c r="A18" s="8"/>
      <c r="B18" s="38"/>
      <c r="C18" s="7"/>
      <c r="D18" s="42" t="s">
        <v>86</v>
      </c>
      <c r="E18" s="50">
        <v>102536247280</v>
      </c>
      <c r="F18" s="38"/>
    </row>
    <row r="19" spans="1:6" x14ac:dyDescent="0.2">
      <c r="A19" s="8"/>
      <c r="B19" s="38"/>
      <c r="C19" s="7"/>
      <c r="D19" s="42" t="s">
        <v>82</v>
      </c>
      <c r="E19" s="50">
        <v>-7644144288</v>
      </c>
      <c r="F19" s="38"/>
    </row>
    <row r="20" spans="1:6" x14ac:dyDescent="0.2">
      <c r="A20" s="8"/>
      <c r="B20" s="38"/>
      <c r="C20" s="7"/>
      <c r="D20" s="44" t="s">
        <v>84</v>
      </c>
      <c r="E20" s="51"/>
      <c r="F20" s="46">
        <f>SUM(F13:F19)</f>
        <v>758108799264</v>
      </c>
    </row>
    <row r="21" spans="1:6" x14ac:dyDescent="0.2">
      <c r="A21" s="8"/>
      <c r="B21" s="38"/>
      <c r="C21" s="7"/>
      <c r="D21" s="47"/>
      <c r="E21" s="48"/>
      <c r="F21" s="49"/>
    </row>
    <row r="22" spans="1:6" x14ac:dyDescent="0.2">
      <c r="A22" s="9" t="s">
        <v>15</v>
      </c>
      <c r="B22" s="52">
        <f>SUM(B7:B21)</f>
        <v>6566945178651</v>
      </c>
      <c r="C22" s="7"/>
      <c r="D22" s="53" t="s">
        <v>16</v>
      </c>
      <c r="E22" s="54"/>
      <c r="F22" s="55">
        <f>+F20+F11</f>
        <v>6566945178651</v>
      </c>
    </row>
    <row r="23" spans="1:6" ht="23.25" customHeight="1" x14ac:dyDescent="0.2">
      <c r="A23" s="7"/>
      <c r="B23" s="56"/>
      <c r="C23" s="57"/>
      <c r="D23" s="7"/>
      <c r="E23" s="7"/>
      <c r="F23" s="7"/>
    </row>
    <row r="24" spans="1:6" x14ac:dyDescent="0.2">
      <c r="A24" s="7"/>
      <c r="B24" s="58" t="s">
        <v>100</v>
      </c>
      <c r="C24" s="7"/>
      <c r="D24" s="7"/>
      <c r="E24" s="7"/>
    </row>
    <row r="25" spans="1:6" x14ac:dyDescent="0.2">
      <c r="A25" s="7"/>
      <c r="B25" s="59" t="s">
        <v>101</v>
      </c>
      <c r="C25" s="60"/>
      <c r="D25" s="7"/>
      <c r="E25" s="7"/>
    </row>
    <row r="26" spans="1:6" x14ac:dyDescent="0.2">
      <c r="A26" s="7"/>
      <c r="B26" s="7"/>
      <c r="C26" s="7"/>
      <c r="D26" s="7"/>
      <c r="E26" s="7"/>
    </row>
    <row r="27" spans="1:6" x14ac:dyDescent="0.2">
      <c r="A27" s="7"/>
      <c r="B27" s="7"/>
      <c r="C27" s="7"/>
      <c r="D27" s="7"/>
      <c r="E27" s="7"/>
      <c r="F27" s="7"/>
    </row>
    <row r="28" spans="1:6" ht="15.75" x14ac:dyDescent="0.25">
      <c r="A28" s="4" t="s">
        <v>96</v>
      </c>
      <c r="B28" s="7"/>
      <c r="C28" s="7"/>
      <c r="D28" s="7"/>
      <c r="E28" s="7"/>
      <c r="F28" s="7"/>
    </row>
    <row r="29" spans="1:6" x14ac:dyDescent="0.2">
      <c r="A29" s="7"/>
      <c r="B29" s="7"/>
      <c r="C29" s="7"/>
      <c r="D29" s="7"/>
      <c r="E29" s="7"/>
      <c r="F29" s="7"/>
    </row>
    <row r="30" spans="1:6" x14ac:dyDescent="0.2">
      <c r="A30" s="6" t="s">
        <v>17</v>
      </c>
      <c r="B30" s="61" t="s">
        <v>1</v>
      </c>
      <c r="C30" s="7"/>
      <c r="D30" s="6" t="s">
        <v>18</v>
      </c>
      <c r="E30" s="62"/>
      <c r="F30" s="61" t="s">
        <v>1</v>
      </c>
    </row>
    <row r="31" spans="1:6" x14ac:dyDescent="0.2">
      <c r="A31" s="8" t="s">
        <v>32</v>
      </c>
      <c r="B31" s="63">
        <v>24940107816</v>
      </c>
      <c r="C31" s="7"/>
      <c r="D31" s="8" t="s">
        <v>36</v>
      </c>
      <c r="E31" s="43"/>
      <c r="F31" s="64">
        <v>37119432176</v>
      </c>
    </row>
    <row r="32" spans="1:6" x14ac:dyDescent="0.2">
      <c r="A32" s="8" t="s">
        <v>19</v>
      </c>
      <c r="B32" s="63">
        <v>54699062710</v>
      </c>
      <c r="C32" s="7"/>
      <c r="D32" s="8" t="s">
        <v>35</v>
      </c>
      <c r="E32" s="43"/>
      <c r="F32" s="38">
        <v>193138717128</v>
      </c>
    </row>
    <row r="33" spans="1:7" x14ac:dyDescent="0.2">
      <c r="A33" s="8" t="s">
        <v>20</v>
      </c>
      <c r="B33" s="63">
        <v>998043453233</v>
      </c>
      <c r="C33" s="7"/>
      <c r="D33" s="8" t="s">
        <v>33</v>
      </c>
      <c r="E33" s="43"/>
      <c r="F33" s="38">
        <v>4586798557</v>
      </c>
    </row>
    <row r="34" spans="1:7" x14ac:dyDescent="0.2">
      <c r="A34" s="8" t="s">
        <v>21</v>
      </c>
      <c r="B34" s="63">
        <v>111626791169</v>
      </c>
      <c r="C34" s="7"/>
      <c r="D34" s="8" t="s">
        <v>22</v>
      </c>
      <c r="E34" s="43"/>
      <c r="F34" s="38">
        <v>1002300984756</v>
      </c>
      <c r="G34" s="65"/>
    </row>
    <row r="35" spans="1:7" x14ac:dyDescent="0.2">
      <c r="A35" s="8" t="s">
        <v>23</v>
      </c>
      <c r="B35" s="63">
        <v>5092371580</v>
      </c>
      <c r="C35" s="7"/>
      <c r="D35" s="8" t="s">
        <v>24</v>
      </c>
      <c r="E35" s="43"/>
      <c r="F35" s="38">
        <v>57875841776</v>
      </c>
    </row>
    <row r="36" spans="1:7" x14ac:dyDescent="0.2">
      <c r="A36" s="8" t="s">
        <v>25</v>
      </c>
      <c r="B36" s="63">
        <v>1734294118534</v>
      </c>
      <c r="C36" s="7"/>
      <c r="D36" s="8" t="s">
        <v>26</v>
      </c>
      <c r="E36" s="43"/>
      <c r="F36" s="38">
        <v>38815508448</v>
      </c>
    </row>
    <row r="37" spans="1:7" x14ac:dyDescent="0.2">
      <c r="A37" s="8" t="s">
        <v>27</v>
      </c>
      <c r="B37" s="63">
        <v>1033542156</v>
      </c>
      <c r="C37" s="7"/>
      <c r="D37" s="8" t="s">
        <v>28</v>
      </c>
      <c r="E37" s="43"/>
      <c r="F37" s="38">
        <v>1682277196624</v>
      </c>
    </row>
    <row r="38" spans="1:7" x14ac:dyDescent="0.2">
      <c r="A38" s="8" t="s">
        <v>49</v>
      </c>
      <c r="B38" s="63">
        <v>94892102992</v>
      </c>
      <c r="C38" s="7"/>
      <c r="D38" s="8" t="s">
        <v>29</v>
      </c>
      <c r="E38" s="43"/>
      <c r="F38" s="66">
        <v>8507070725</v>
      </c>
    </row>
    <row r="39" spans="1:7" x14ac:dyDescent="0.2">
      <c r="A39" s="9" t="s">
        <v>30</v>
      </c>
      <c r="B39" s="67">
        <f>SUM(B31:B38)</f>
        <v>3024621550190</v>
      </c>
      <c r="C39" s="7"/>
      <c r="D39" s="9" t="s">
        <v>31</v>
      </c>
      <c r="E39" s="68"/>
      <c r="F39" s="67">
        <f>SUM(F31:F38)</f>
        <v>3024621550190</v>
      </c>
    </row>
    <row r="40" spans="1:7" x14ac:dyDescent="0.2">
      <c r="F40" s="65"/>
    </row>
    <row r="41" spans="1:7" x14ac:dyDescent="0.2">
      <c r="B41" s="65"/>
    </row>
    <row r="44" spans="1:7" x14ac:dyDescent="0.2">
      <c r="B44" s="65"/>
    </row>
  </sheetData>
  <phoneticPr fontId="12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2"/>
  <sheetViews>
    <sheetView topLeftCell="A18" zoomScale="80" workbookViewId="0">
      <selection activeCell="F58" sqref="F58"/>
    </sheetView>
  </sheetViews>
  <sheetFormatPr baseColWidth="10" defaultRowHeight="12.75" x14ac:dyDescent="0.2"/>
  <cols>
    <col min="1" max="1" width="32.7109375" style="12" customWidth="1"/>
    <col min="2" max="2" width="24.85546875" style="11" customWidth="1"/>
    <col min="3" max="3" width="28.7109375" style="11" bestFit="1" customWidth="1"/>
    <col min="4" max="5" width="17.28515625" style="11" customWidth="1"/>
    <col min="6" max="6" width="18.140625" style="11" bestFit="1" customWidth="1"/>
    <col min="7" max="9" width="17.28515625" style="11" customWidth="1"/>
    <col min="10" max="10" width="18.140625" style="11" bestFit="1" customWidth="1"/>
    <col min="11" max="16384" width="11.42578125" style="12"/>
  </cols>
  <sheetData>
    <row r="3" spans="1:10" x14ac:dyDescent="0.2">
      <c r="A3" s="10" t="s">
        <v>56</v>
      </c>
    </row>
    <row r="4" spans="1:10" x14ac:dyDescent="0.2">
      <c r="A4" s="10"/>
    </row>
    <row r="5" spans="1:10" x14ac:dyDescent="0.2">
      <c r="A5" s="13" t="s">
        <v>98</v>
      </c>
    </row>
    <row r="6" spans="1:10" x14ac:dyDescent="0.2">
      <c r="A6" s="12" t="s">
        <v>99</v>
      </c>
    </row>
    <row r="7" spans="1:10" ht="13.5" thickBot="1" x14ac:dyDescent="0.25"/>
    <row r="8" spans="1:10" ht="13.5" thickBot="1" x14ac:dyDescent="0.25">
      <c r="A8" s="14"/>
      <c r="B8" s="28" t="s">
        <v>54</v>
      </c>
      <c r="C8" s="15"/>
      <c r="D8" s="15"/>
      <c r="E8" s="15"/>
      <c r="F8" s="15"/>
      <c r="G8" s="15"/>
      <c r="H8" s="15"/>
      <c r="I8" s="16"/>
      <c r="J8" s="17" t="s">
        <v>53</v>
      </c>
    </row>
    <row r="9" spans="1:10" x14ac:dyDescent="0.2">
      <c r="A9" s="18"/>
      <c r="B9" s="19">
        <v>1</v>
      </c>
      <c r="C9" s="20" t="s">
        <v>78</v>
      </c>
      <c r="D9" s="20" t="s">
        <v>79</v>
      </c>
      <c r="E9" s="21">
        <v>2</v>
      </c>
      <c r="F9" s="19">
        <v>3</v>
      </c>
      <c r="G9" s="21">
        <v>4</v>
      </c>
      <c r="H9" s="19">
        <v>5</v>
      </c>
      <c r="I9" s="19">
        <v>6</v>
      </c>
      <c r="J9" s="22" t="s">
        <v>55</v>
      </c>
    </row>
    <row r="10" spans="1:10" ht="16.5" customHeight="1" x14ac:dyDescent="0.2">
      <c r="A10" s="23" t="s">
        <v>58</v>
      </c>
      <c r="B10" s="24">
        <f>3278494439465-33</f>
        <v>3278494439432</v>
      </c>
      <c r="C10" s="24">
        <v>617856360730</v>
      </c>
      <c r="D10" s="24">
        <v>204791683440</v>
      </c>
      <c r="E10" s="24">
        <v>40131106486</v>
      </c>
      <c r="F10" s="24">
        <v>62158162274</v>
      </c>
      <c r="G10" s="24">
        <v>12070774435</v>
      </c>
      <c r="H10" s="24">
        <v>32114287100</v>
      </c>
      <c r="I10" s="24">
        <v>78591404402</v>
      </c>
      <c r="J10" s="24">
        <f t="shared" ref="J10" si="0">SUM(B10:I10)</f>
        <v>4326208218299</v>
      </c>
    </row>
    <row r="11" spans="1:10" ht="25.5" x14ac:dyDescent="0.2">
      <c r="A11" s="25" t="s">
        <v>51</v>
      </c>
      <c r="B11" s="24">
        <f>1005895031070-20</f>
        <v>1005895031050</v>
      </c>
      <c r="C11" s="24">
        <v>227599761980</v>
      </c>
      <c r="D11" s="24">
        <v>124737060250</v>
      </c>
      <c r="E11" s="24">
        <v>13543234700</v>
      </c>
      <c r="F11" s="24">
        <v>41459114080</v>
      </c>
      <c r="G11" s="24">
        <v>276993510</v>
      </c>
      <c r="H11" s="24">
        <v>11663251120</v>
      </c>
      <c r="I11" s="24">
        <v>31882530900</v>
      </c>
      <c r="J11" s="24">
        <f>SUM(B11:I11)</f>
        <v>1457056977590</v>
      </c>
    </row>
    <row r="12" spans="1:10" x14ac:dyDescent="0.2">
      <c r="A12" s="23" t="s">
        <v>81</v>
      </c>
      <c r="B12" s="24">
        <v>2272599408395</v>
      </c>
      <c r="C12" s="24">
        <v>390256598750</v>
      </c>
      <c r="D12" s="24">
        <v>80054623190</v>
      </c>
      <c r="E12" s="24">
        <v>26587871786</v>
      </c>
      <c r="F12" s="24">
        <v>20699048194</v>
      </c>
      <c r="G12" s="24">
        <v>11793780925</v>
      </c>
      <c r="H12" s="24">
        <v>20451035980</v>
      </c>
      <c r="I12" s="24">
        <v>46708873502</v>
      </c>
      <c r="J12" s="24">
        <f t="shared" ref="J12" si="1">+J10-J11</f>
        <v>2869151240709</v>
      </c>
    </row>
    <row r="13" spans="1:10" x14ac:dyDescent="0.2">
      <c r="A13" s="23" t="s">
        <v>60</v>
      </c>
      <c r="B13" s="24">
        <v>0</v>
      </c>
      <c r="C13" s="24">
        <f>814317020-18</f>
        <v>814317002</v>
      </c>
      <c r="D13" s="24">
        <v>1753354350</v>
      </c>
      <c r="E13" s="24">
        <v>2730508980</v>
      </c>
      <c r="F13" s="24">
        <v>12449646620</v>
      </c>
      <c r="G13" s="24">
        <v>6577812514</v>
      </c>
      <c r="H13" s="24">
        <v>19864106518</v>
      </c>
      <c r="I13" s="24">
        <v>61040513569</v>
      </c>
      <c r="J13" s="24">
        <f t="shared" ref="J13" si="2">SUM(B13:I13)</f>
        <v>105230259553</v>
      </c>
    </row>
    <row r="14" spans="1:10" x14ac:dyDescent="0.2">
      <c r="A14" s="23" t="s">
        <v>64</v>
      </c>
      <c r="B14" s="69">
        <v>3278494439465</v>
      </c>
      <c r="C14" s="69">
        <v>617042043710</v>
      </c>
      <c r="D14" s="69">
        <v>203038329090</v>
      </c>
      <c r="E14" s="69">
        <v>37400597506</v>
      </c>
      <c r="F14" s="69">
        <v>49708515654</v>
      </c>
      <c r="G14" s="69">
        <v>5492961921</v>
      </c>
      <c r="H14" s="69">
        <v>12250180582</v>
      </c>
      <c r="I14" s="69">
        <v>17550890833</v>
      </c>
      <c r="J14" s="69">
        <f t="shared" ref="J14" si="3">+J10-J13</f>
        <v>4220977958746</v>
      </c>
    </row>
    <row r="15" spans="1:10" x14ac:dyDescent="0.2">
      <c r="A15" s="23" t="s">
        <v>65</v>
      </c>
      <c r="B15" s="24"/>
      <c r="C15" s="24"/>
      <c r="D15" s="24"/>
      <c r="E15" s="24"/>
      <c r="F15" s="24"/>
      <c r="G15" s="24"/>
      <c r="H15" s="24"/>
      <c r="I15" s="24"/>
      <c r="J15" s="24">
        <v>19724682430</v>
      </c>
    </row>
    <row r="16" spans="1:10" x14ac:dyDescent="0.2">
      <c r="A16" s="23" t="s">
        <v>52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f>+J13+58849874556</f>
        <v>164080134109</v>
      </c>
    </row>
    <row r="17" spans="1:10" x14ac:dyDescent="0.2">
      <c r="A17" s="23" t="s">
        <v>66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f>+J13+J15-J16</f>
        <v>-39125192126</v>
      </c>
    </row>
    <row r="18" spans="1:10" x14ac:dyDescent="0.2">
      <c r="A18" s="26"/>
      <c r="B18" s="27"/>
      <c r="C18" s="27"/>
      <c r="D18" s="27"/>
      <c r="E18" s="27"/>
      <c r="F18" s="27"/>
      <c r="G18" s="27"/>
      <c r="H18" s="27"/>
      <c r="I18" s="27"/>
      <c r="J18" s="27"/>
    </row>
    <row r="19" spans="1:10" x14ac:dyDescent="0.2">
      <c r="A19" s="12" t="s">
        <v>61</v>
      </c>
      <c r="J19" s="27"/>
    </row>
    <row r="20" spans="1:10" x14ac:dyDescent="0.2">
      <c r="A20" s="12" t="s">
        <v>59</v>
      </c>
      <c r="J20" s="27"/>
    </row>
    <row r="21" spans="1:10" x14ac:dyDescent="0.2">
      <c r="J21" s="70"/>
    </row>
    <row r="22" spans="1:10" x14ac:dyDescent="0.2">
      <c r="J22" s="27"/>
    </row>
    <row r="23" spans="1:10" x14ac:dyDescent="0.2">
      <c r="J23" s="27"/>
    </row>
    <row r="24" spans="1:10" x14ac:dyDescent="0.2">
      <c r="A24" s="71" t="s">
        <v>97</v>
      </c>
      <c r="B24" s="72"/>
      <c r="C24" s="72"/>
      <c r="D24" s="72"/>
      <c r="E24" s="72"/>
      <c r="F24" s="29"/>
      <c r="G24" s="30"/>
    </row>
    <row r="25" spans="1:10" x14ac:dyDescent="0.2">
      <c r="A25" s="72" t="s">
        <v>80</v>
      </c>
      <c r="B25" s="72"/>
      <c r="C25" s="72"/>
      <c r="D25" s="72"/>
      <c r="E25" s="72"/>
      <c r="F25" s="29"/>
      <c r="G25" s="29"/>
      <c r="H25" s="30"/>
    </row>
    <row r="26" spans="1:10" x14ac:dyDescent="0.2">
      <c r="A26" s="73"/>
      <c r="B26" s="74" t="s">
        <v>37</v>
      </c>
      <c r="C26" s="74" t="s">
        <v>38</v>
      </c>
      <c r="D26" s="74"/>
      <c r="E26" s="75" t="s">
        <v>39</v>
      </c>
      <c r="F26" s="29"/>
      <c r="G26" s="29"/>
      <c r="H26" s="30"/>
    </row>
    <row r="27" spans="1:10" x14ac:dyDescent="0.2">
      <c r="A27" s="76" t="s">
        <v>40</v>
      </c>
      <c r="B27" s="77" t="s">
        <v>41</v>
      </c>
      <c r="C27" s="78" t="s">
        <v>42</v>
      </c>
      <c r="D27" s="78" t="s">
        <v>43</v>
      </c>
      <c r="E27" s="79" t="s">
        <v>102</v>
      </c>
      <c r="F27" s="29"/>
      <c r="G27" s="29"/>
      <c r="H27" s="30"/>
    </row>
    <row r="28" spans="1:10" x14ac:dyDescent="0.2">
      <c r="A28" s="80" t="s">
        <v>45</v>
      </c>
      <c r="B28" s="81">
        <v>147414000000</v>
      </c>
      <c r="C28" s="81">
        <v>40000000000</v>
      </c>
      <c r="D28" s="81">
        <v>0</v>
      </c>
      <c r="E28" s="82">
        <v>187414000000</v>
      </c>
      <c r="F28" s="29"/>
      <c r="G28" s="29"/>
      <c r="H28" s="83"/>
    </row>
    <row r="29" spans="1:10" x14ac:dyDescent="0.2">
      <c r="A29" s="80" t="s">
        <v>90</v>
      </c>
      <c r="B29" s="81">
        <v>40000000000</v>
      </c>
      <c r="C29" s="81">
        <v>0</v>
      </c>
      <c r="D29" s="81">
        <v>40000000000</v>
      </c>
      <c r="E29" s="82">
        <v>0</v>
      </c>
      <c r="F29" s="29"/>
      <c r="G29" s="29"/>
      <c r="H29" s="30"/>
    </row>
    <row r="30" spans="1:10" x14ac:dyDescent="0.2">
      <c r="A30" s="84" t="s">
        <v>11</v>
      </c>
      <c r="B30" s="85">
        <v>8617242706</v>
      </c>
      <c r="C30" s="85">
        <v>390215001</v>
      </c>
      <c r="D30" s="85">
        <v>164352947</v>
      </c>
      <c r="E30" s="82">
        <v>8843104760</v>
      </c>
      <c r="F30" s="29"/>
      <c r="G30" s="29"/>
      <c r="H30" s="30"/>
    </row>
    <row r="31" spans="1:10" x14ac:dyDescent="0.2">
      <c r="A31" s="80" t="s">
        <v>13</v>
      </c>
      <c r="B31" s="81">
        <v>147414000000</v>
      </c>
      <c r="C31" s="81">
        <v>40000000000</v>
      </c>
      <c r="D31" s="81">
        <v>0</v>
      </c>
      <c r="E31" s="82">
        <v>187414000000</v>
      </c>
      <c r="F31" s="29"/>
      <c r="G31" s="29"/>
      <c r="H31" s="30"/>
    </row>
    <row r="32" spans="1:10" x14ac:dyDescent="0.2">
      <c r="A32" s="80" t="s">
        <v>14</v>
      </c>
      <c r="B32" s="81">
        <v>178389873566</v>
      </c>
      <c r="C32" s="81">
        <v>101155717946</v>
      </c>
      <c r="D32" s="81">
        <v>0</v>
      </c>
      <c r="E32" s="82">
        <v>279545591512</v>
      </c>
      <c r="F32" s="27"/>
      <c r="G32" s="27"/>
      <c r="H32" s="27"/>
    </row>
    <row r="33" spans="1:8" x14ac:dyDescent="0.2">
      <c r="A33" s="80" t="s">
        <v>46</v>
      </c>
      <c r="B33" s="81">
        <v>141155717946</v>
      </c>
      <c r="C33" s="86">
        <v>94892102992</v>
      </c>
      <c r="D33" s="86">
        <v>141155717946</v>
      </c>
      <c r="E33" s="82">
        <v>94892102992</v>
      </c>
      <c r="F33" s="27"/>
      <c r="G33" s="27"/>
      <c r="H33" s="27"/>
    </row>
    <row r="34" spans="1:8" x14ac:dyDescent="0.2">
      <c r="A34" s="87" t="s">
        <v>44</v>
      </c>
      <c r="B34" s="88">
        <v>662990834218</v>
      </c>
      <c r="C34" s="88">
        <v>276438035939</v>
      </c>
      <c r="D34" s="88">
        <v>181320070893</v>
      </c>
      <c r="E34" s="88">
        <v>758108799264</v>
      </c>
    </row>
    <row r="35" spans="1:8" x14ac:dyDescent="0.2">
      <c r="A35" s="72"/>
      <c r="B35" s="72"/>
      <c r="C35" s="72"/>
      <c r="D35" s="72"/>
      <c r="E35" s="72"/>
    </row>
    <row r="36" spans="1:8" x14ac:dyDescent="0.2">
      <c r="A36" s="72"/>
      <c r="B36" s="72"/>
      <c r="C36" s="72"/>
      <c r="D36" s="72"/>
      <c r="E36" s="72"/>
    </row>
    <row r="37" spans="1:8" x14ac:dyDescent="0.2">
      <c r="A37" s="72"/>
      <c r="B37" s="72"/>
      <c r="C37" s="72"/>
      <c r="D37" s="72"/>
      <c r="E37" s="72"/>
    </row>
    <row r="38" spans="1:8" x14ac:dyDescent="0.2">
      <c r="A38" s="72"/>
      <c r="B38" s="72"/>
      <c r="C38" s="72"/>
      <c r="D38" s="72"/>
      <c r="E38" s="72"/>
    </row>
    <row r="39" spans="1:8" x14ac:dyDescent="0.2">
      <c r="A39" s="89" t="s">
        <v>57</v>
      </c>
      <c r="B39" s="90"/>
      <c r="C39" s="90"/>
      <c r="D39" s="90"/>
      <c r="E39" s="90"/>
      <c r="F39" s="91" t="s">
        <v>47</v>
      </c>
      <c r="G39" s="92"/>
    </row>
    <row r="40" spans="1:8" x14ac:dyDescent="0.2">
      <c r="A40" s="93"/>
      <c r="B40" s="96" t="s">
        <v>87</v>
      </c>
      <c r="C40" s="95"/>
      <c r="D40" s="96" t="s">
        <v>102</v>
      </c>
      <c r="E40" s="97"/>
      <c r="F40" s="94" t="s">
        <v>91</v>
      </c>
      <c r="G40" s="98"/>
    </row>
    <row r="41" spans="1:8" x14ac:dyDescent="0.2">
      <c r="A41" s="99" t="s">
        <v>62</v>
      </c>
      <c r="B41" s="100">
        <v>29.27</v>
      </c>
      <c r="C41" s="101" t="s">
        <v>48</v>
      </c>
      <c r="D41" s="102">
        <v>15.46</v>
      </c>
      <c r="E41" s="101" t="s">
        <v>48</v>
      </c>
      <c r="F41" s="103">
        <v>30.92</v>
      </c>
      <c r="G41" s="101" t="s">
        <v>48</v>
      </c>
    </row>
    <row r="42" spans="1:8" x14ac:dyDescent="0.2">
      <c r="A42" s="104"/>
      <c r="B42" s="104"/>
      <c r="C42" s="104"/>
      <c r="D42" s="104"/>
      <c r="E42" s="104"/>
      <c r="F42" s="104"/>
      <c r="G42" s="105"/>
    </row>
    <row r="46" spans="1:8" x14ac:dyDescent="0.2">
      <c r="A46" s="116" t="s">
        <v>92</v>
      </c>
      <c r="B46" s="116"/>
      <c r="C46" s="116"/>
    </row>
    <row r="47" spans="1:8" x14ac:dyDescent="0.2">
      <c r="A47" s="106" t="s">
        <v>104</v>
      </c>
      <c r="B47" s="104"/>
      <c r="C47" s="104"/>
    </row>
    <row r="48" spans="1:8" x14ac:dyDescent="0.2">
      <c r="A48" s="106" t="s">
        <v>105</v>
      </c>
      <c r="B48" s="104"/>
      <c r="C48" s="104"/>
    </row>
    <row r="49" spans="1:3" x14ac:dyDescent="0.2">
      <c r="A49" s="106" t="s">
        <v>106</v>
      </c>
      <c r="B49" s="104"/>
      <c r="C49" s="104"/>
    </row>
    <row r="50" spans="1:3" x14ac:dyDescent="0.2">
      <c r="A50" s="106" t="s">
        <v>107</v>
      </c>
      <c r="B50" s="104"/>
      <c r="C50" s="104"/>
    </row>
    <row r="51" spans="1:3" x14ac:dyDescent="0.2">
      <c r="A51" s="107" t="s">
        <v>103</v>
      </c>
      <c r="B51" s="104"/>
      <c r="C51" s="104"/>
    </row>
    <row r="52" spans="1:3" x14ac:dyDescent="0.2">
      <c r="A52" s="108" t="s">
        <v>93</v>
      </c>
      <c r="B52" s="104"/>
      <c r="C52" s="104"/>
    </row>
    <row r="53" spans="1:3" x14ac:dyDescent="0.2">
      <c r="A53" s="106" t="s">
        <v>94</v>
      </c>
      <c r="B53" s="104"/>
      <c r="C53" s="104"/>
    </row>
    <row r="54" spans="1:3" x14ac:dyDescent="0.2">
      <c r="A54" s="109" t="s">
        <v>76</v>
      </c>
      <c r="B54" s="104"/>
      <c r="C54" s="104"/>
    </row>
    <row r="55" spans="1:3" ht="13.5" thickBot="1" x14ac:dyDescent="0.25">
      <c r="A55" s="106"/>
      <c r="B55" s="104"/>
      <c r="C55" s="104"/>
    </row>
    <row r="56" spans="1:3" ht="13.5" thickBot="1" x14ac:dyDescent="0.25">
      <c r="A56" s="110" t="s">
        <v>69</v>
      </c>
      <c r="B56" s="117" t="s">
        <v>70</v>
      </c>
      <c r="C56" s="118"/>
    </row>
    <row r="57" spans="1:3" ht="13.5" thickBot="1" x14ac:dyDescent="0.25">
      <c r="A57" s="117" t="s">
        <v>71</v>
      </c>
      <c r="B57" s="111" t="s">
        <v>72</v>
      </c>
      <c r="C57" s="112" t="s">
        <v>89</v>
      </c>
    </row>
    <row r="58" spans="1:3" ht="13.5" thickBot="1" x14ac:dyDescent="0.25">
      <c r="A58" s="119"/>
      <c r="B58" s="113" t="s">
        <v>77</v>
      </c>
      <c r="C58" s="114" t="s">
        <v>88</v>
      </c>
    </row>
    <row r="59" spans="1:3" x14ac:dyDescent="0.2">
      <c r="A59" s="120" t="s">
        <v>108</v>
      </c>
      <c r="B59" s="121"/>
      <c r="C59" s="104"/>
    </row>
    <row r="60" spans="1:3" x14ac:dyDescent="0.2">
      <c r="A60" s="106" t="s">
        <v>73</v>
      </c>
      <c r="B60" s="104"/>
      <c r="C60" s="104"/>
    </row>
    <row r="61" spans="1:3" x14ac:dyDescent="0.2">
      <c r="A61" s="115" t="s">
        <v>74</v>
      </c>
      <c r="B61" s="104"/>
      <c r="C61" s="104"/>
    </row>
    <row r="62" spans="1:3" x14ac:dyDescent="0.2">
      <c r="A62" s="115" t="s">
        <v>75</v>
      </c>
      <c r="B62" s="104"/>
      <c r="C62" s="104"/>
    </row>
  </sheetData>
  <mergeCells count="4">
    <mergeCell ref="A46:C46"/>
    <mergeCell ref="B56:C56"/>
    <mergeCell ref="A57:A58"/>
    <mergeCell ref="A59:B59"/>
  </mergeCells>
  <phoneticPr fontId="12" type="noConversion"/>
  <hyperlinks>
    <hyperlink ref="A51" r:id="rId1" tooltip="blocked::http://www.feller-rate.com.py/_x000a_http://www.feller-rate.com.py/" display="http://www.feller-rate.com.py/"/>
    <hyperlink ref="A54" r:id="rId2" tooltip="blocked::mailto:info@feller-rate.com.py_x000a_mailto:info@feller-rate.com.py" display="mailto:info@feller-rate.com.py"/>
    <hyperlink ref="A61" r:id="rId3" tooltip="blocked::http://www.bancoatlas.com.py/_x000a_http://www.bancocontinental.com.py/" display="http://www.bancoatlas.com.py/"/>
    <hyperlink ref="A62" r:id="rId4" tooltip="blocked::http://www.feller-rate.com.py/_x000a_http://www.feller-rate.com.py/" display="http://www.feller-rate.com.py/"/>
  </hyperlinks>
  <pageMargins left="0.75" right="0.75" top="1" bottom="1" header="0" footer="0"/>
  <pageSetup paperSize="9" orientation="portrait" r:id="rId5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0WLkx9z5A6yYtf/++ePPMJcue64/vw1+d3P0tdFRCwo=</DigestValue>
    </Reference>
    <Reference Type="http://www.w3.org/2000/09/xmldsig#Object" URI="#idOfficeObject">
      <DigestMethod Algorithm="http://www.w3.org/2001/04/xmlenc#sha256"/>
      <DigestValue>Y2AcnLKS08sly3qlBTWaAeAPnL7CVZIeWQvpyFLIFSI=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aUeKICcuwyKk8Muc8C7zd6UtTFjWC3RjODqObV9O5Ec=</DigestValue>
    </Reference>
    <Reference Type="http://www.w3.org/2000/09/xmldsig#Object" URI="#idValidSigLnImg">
      <DigestMethod Algorithm="http://www.w3.org/2001/04/xmlenc#sha256"/>
      <DigestValue>5FOGvOdpIJ/ABn8jDDc2xeYjzgukyPHb0FTciI+N8EM=</DigestValue>
    </Reference>
    <Reference Type="http://www.w3.org/2000/09/xmldsig#Object" URI="#idInvalidSigLnImg">
      <DigestMethod Algorithm="http://www.w3.org/2001/04/xmlenc#sha256"/>
      <DigestValue>WH+7nkfRx3GCYQZu8XxsigDou/EcJ5vC1xMPlvMPo10=</DigestValue>
    </Reference>
  </SignedInfo>
  <SignatureValue>j33NMRnt0kwRQJFSG2evYWw/MPIE2WhkbT/knfsIEq8ZOnkYL6P51RVtxnmIKvqd+1cmTMlpfbSu
t8Rq6HiHrPb/j21MqHOBS0CjAmSg7A3v5By2g/VP2IrU326tFm81zmcChlWWjcPU3Tkpq+OWlDb8
S4t7YWp7BKwo2SCOo9VtqjY7jENb04U888hUtC8aPTuyKJdr5r70rSd/efGPf1BxxrlKDavER0VC
FkXwQTkQgh7b47rpUJQDsB8MtgDT63YntDRNMhAFZB10M2P+L0ryZfY2iWqdIqwQoknwmKpuHwBq
5EbBqZGVVyripjWFBCny7z7nXd6EkJz+skb7IA==</SignatureValue>
  <KeyInfo>
    <X509Data>
      <X509Certificate>MIIIcjCCBlqgAwIBAgITXAAAOjlSRa4si6qAKwAAAAA6OTANBgkqhkiG9w0BAQsFADBXMRcwFQYDVQQFEw5SVUMgODAwODA2MTAtNzEVMBMGA1UEChMMQ09ERTEwMCBTLkEuMQswCQYDVQQGEwJQWTEYMBYGA1UEAxMPQ0EtQ09ERTEwMCBTLkEuMB4XDTIwMDgyODE0MTI0NVoXDTIyMDgyODE0MTI0NVowgacxJjAkBgNVBAMTHVNPTklBIEJFQVRSSVogUklPUyBERSBDT1JPTkVMMRcwFQYDVQQKEw5QRVJTT05BIEZJU0lDQTELMAkGA1UEBhMCUFkxFjAUBgNVBCoTDVNPTklBIEJFQVRSSVoxGDAWBgNVBAQTD1JJT1MgREUgQ09ST05FTDESMBAGA1UEBRMJQ0kxMjE4NzgyMREwDwYDVQQLEwhGSVJNQSBGMjCCASIwDQYJKoZIhvcNAQEBBQADggEPADCCAQoCggEBAOAO5cHHiuvARtsU1I9Af0XNJwK3HNGu6pkPwPf5WpNFbIiRK0nuN122AdW1z2cHqFto4LD6pmP5EnCWAiaVgu2333VbLBwbCBkhCatLqe9QhDg4WopKIYHaWXD6qk7E+jHiC2Da2qhHAaL5XvKjjICpn27O7yeYZVOgQ+zlo6KkCxT6UpFJRt7Vd6tKK+JXtkeIfN77Jpg2BfqtQ2mOc2bSAhBWwK08IjtGpRiE8APxfasS92z7J68ayFzW5t3Ei8oe9EDAExoE5SymfrfH8CaVgBzuN3vwrN9Ph+2I5BCGBXRCPn+VwsMSLFLbqIihG7DUVvtgAIE9/ud4c4OhUPsCAwEAAaOCA+QwggPgMA4GA1UdDwEB/wQEAwIF4DAMBgNVHRMBAf8EAjAAMCAGA1UdJQEB/wQWMBQGCCsGAQUFBwMCBggrBgEFBQcDBDAdBgNVHQ4EFgQUmBO7476pZflxfB7evZyL/xlRtb0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gYQGA1UdEQR9MHuBF1NPTklBLlJJT1NAQVRMQVMuQ09NLlBZpGAwXjESMBAGA1UEDBMJQVBPREVSQURPMRYwFAYDVQQFEw1SVUM4MDAyNDkyOC0zMRUwEwYDVQQLEwxDT05UQUJJTElEQUQxGTAXBgNVBAoTEEJBTkNPIEFUTEFTIFMuQS4wDQYJKoZIhvcNAQELBQADggIBAG5cjxlr9VjY+JEP6CtvRYvZ5Trcc9Y6ktYSfkyV2WuxX1f4RNV31C2/ZbQ2TyOhsYcKh5u1wF2rOAf+FIf8jUsY09nUFeiH/a9OgGq3/5rT/XhWhElYaZLhIAHzeDzYDKQdmWEVAb0/y90qgfA+D3rbFGdupIIehlXs3MP/z0eRjPd/I7WEQgmMnaPDermn8NSS0/uhwiQqMRnRlJMXbVojLrufHTUjE1V62QFij4DB0N8aQEaobvOrD8haLKKlkSfddIZurGFXvjpi6PE+yGN3G7YTk2tw08yV2uoK7mg7jpfh9S95vCLNJHmNEHQ56CfuBDbnj3ZYCI4TDJ+X4XHa2f21fYNyP2ktTcK44NM8kQrz2fvdrsM3nwtsY5P+ZjWO7G203P2ho6NGpN7TavSInGrnpAfIx/bIn8d7npGOWNSoCIqXTuyEQ5H/iWeP77BX79ZYqxiiT9kh5k6kpx8/+VYdrsTe+LVlNrQT8Is7qBCek+ITvKivZAd62jVFe6B8h7cvMkEnzwlHjL9mlAvQJ201C/4OqdxgQQjpaZXkL4cPbvhvFvhYVvUw/aBWUwxUcVgNKU3skdq46PugOoLdd2hdooqei1TckJolGt1Vmy/YVt/YHPvT8AO+uJI2PGidpcBseYiiywNGh4sj9fjpAjEAVHFNPbpFk6jGgi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mCs3ZA06jwsl+fXVK4vhtaC3XKZawNeIVUsIXB3/msU=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UzBjZLJy47csJENnYOW0MHULWg4gxWX4O7DEbvLq324=</DigestValue>
      </Reference>
      <Reference URI="/xl/drawings/vmlDrawing1.vml?ContentType=application/vnd.openxmlformats-officedocument.vmlDrawing">
        <DigestMethod Algorithm="http://www.w3.org/2001/04/xmlenc#sha256"/>
        <DigestValue>ggh/+HGFQTTRS2upC8m99w0Z2PoHgFW9vHVa5kWdcCQ=</DigestValue>
      </Reference>
      <Reference URI="/xl/media/image1.emf?ContentType=image/x-emf">
        <DigestMethod Algorithm="http://www.w3.org/2001/04/xmlenc#sha256"/>
        <DigestValue>zZmvpJS/2BacfLstf35yr809HzQjUWSaHAS/86fzlHk=</DigestValue>
      </Reference>
      <Reference URI="/xl/media/image2.emf?ContentType=image/x-emf">
        <DigestMethod Algorithm="http://www.w3.org/2001/04/xmlenc#sha256"/>
        <DigestValue>NQRKrjmBOJpiIqpX0FO62eHffD8ayGc2XNOYzCtXzv0=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k2lmjchbg0637umSozDVdlvEUot1F/IxfEjE9lOGTPs=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IB790G4YbAQbDw9cxPRxVqsdZFXiazrvBUZAHh19Yr0=</DigestValue>
      </Reference>
      <Reference URI="/xl/sharedStrings.xml?ContentType=application/vnd.openxmlformats-officedocument.spreadsheetml.sharedStrings+xml">
        <DigestMethod Algorithm="http://www.w3.org/2001/04/xmlenc#sha256"/>
        <DigestValue>PCwf9JdxSGgfVPtwqKDVvMpIw/xr3MzkIrDZ9BMUvXg=</DigestValue>
      </Reference>
      <Reference URI="/xl/styles.xml?ContentType=application/vnd.openxmlformats-officedocument.spreadsheetml.styles+xml">
        <DigestMethod Algorithm="http://www.w3.org/2001/04/xmlenc#sha256"/>
        <DigestValue>u8Gkxrz+p7+qGwVXw0pmYV83fVQJi4IgEYcUpgukgqw=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QEy1zAeg0roJKg+p4F1TIDA6GI/283P5cSzqhS4geno=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laRB7WJalOtBqh3dGpwlw1nfpBF2zEjO2A/YnLl77IM=</DigestValue>
      </Reference>
      <Reference URI="/xl/worksheets/sheet1.xml?ContentType=application/vnd.openxmlformats-officedocument.spreadsheetml.worksheet+xml">
        <DigestMethod Algorithm="http://www.w3.org/2001/04/xmlenc#sha256"/>
        <DigestValue>5YE+w83uLUyQQGxfzyApZDE43lMGoOBstJnW2sr25ac=</DigestValue>
      </Reference>
      <Reference URI="/xl/worksheets/sheet2.xml?ContentType=application/vnd.openxmlformats-officedocument.spreadsheetml.worksheet+xml">
        <DigestMethod Algorithm="http://www.w3.org/2001/04/xmlenc#sha256"/>
        <DigestValue>pGqwddTfaDbKGBHbwYhmBncsl6xU2qt/eU0m/JnbmE8=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2020-09-11T18:59:08Z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{93B45891-660C-4A0B-A51C-75D489183ECE}</SetupID>
          <SignatureText>SONIA BEATRIZ RIOS DE CORONEL</SignatureText>
          <SignatureImage/>
          <SignatureComments/>
          <WindowsVersion>6.1</WindowsVersion>
          <OfficeVersion>15.0</OfficeVersion>
          <ApplicationVersion>15.0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2020-09-11T18:59:08Z</xd:SigningTime>
          <xd:SigningCertificate>
            <xd:Cert>
              <xd:CertDigest>
                <DigestMethod Algorithm="http://www.w3.org/2001/04/xmlenc#sha256"/>
                <DigestValue>3a+hAdGwVuIvXs1Mdo6c4doc2P58375+SUD6K7NbOXk=</DigestValue>
              </xd:CertDigest>
              <xd:IssuerSerial>
                <X509IssuerName>CN=CA-CODE100 S.A., C=PY, O=CODE100 S.A., SERIALNUMBER=RUC 80080610-7</X509IssuerName>
                <X509SerialNumber>2051668635657670683717848804644927188674558521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gBAAB/AAAAAAAAAAAAAACOJAAAoREAACBFTUYAAAEAPBwAAKoAAAAGAAAAAAAAAAAAAAAAAAAAAAUAAAAEAADEAQAAaQEAAAAAAAAAAAAAAAAAAOPjBgAcgw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K13ipzWd2jiHl/whh5f//8AAAAAnHYSWgAAvMonAEASyXYAAAAAsFY7ABDKJwAB5512AAAAAAAAQ2hhclVwcGVyVwD3rXd6nNZ3/MonAAAAAAAPAAAAXMonACSuyXb/rcl2aMonAGQBAADZboN12W6DdUjOPQAACAAAAAIAAAAAAACIyicALaeDdQAAAAAAAAAAwssnAAkAAACwyycACQAAAAAAAAAAAAAAsMsnAMDKJwCipoN1AAAAAAACAAAAACcACQAAALDLJwAJAAAAcFmHdQAAAAAAAAAAsMsnAAkAAAAAAAAA7MonAOGlg3UAAAAAAAIAALDLJwAJAAAAZHYACAAAAAAlAAAADAAAAAEAAAAYAAAADAAAAAAAAAISAAAADAAAAAEAAAAeAAAAGAAAAL0AAAAEAAAA9wAAABEAAAAlAAAADAAAAAEAAABUAAAAiAAAAL4AAAAEAAAA9QAAABAAAAABAAAAAEANQgAEDUK+AAAABAAAAAoAAABMAAAAAAAAAAAAAAAAAAAA//////////9gAAAAMQAxAC8AMAA5AC8AMgAwADIAMA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Bx7pgwGAM4B1gAAAJB6pgwgIjkAMEE6AAUw010IAAAAlaUkXgQAAAA4B28IwG05ANRuOQAwcLQMsEE6APcrrXfmsdZ3LHCjDqwBOQAAADkA7kpcAP7////lAIYDGQAAAAIAAABQoj0A2W6Dddlug3XmAIEDAAgAAAACAAAAAAAA6OYnAC2ng3UAAAAAAAAAAB7oJwAHAAAAEOgnAAcAAAAAAAAAAAAAABDoJwAg5ycAoqaDdQAAAAAAAgAAAAAnAAcAAAAQ6CcABwAAAHBZh3UAAAAAAAAAABDoJwAHAAAAAAAAAEznJwDhpYN1AAAAAAACAAAQ6Cc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wAAAAAAAAACAAAABQAAAAEAAADYSU8dAAAAANjiHx3c2ycAALcoAwAD/n8EFAAAcFqlDOQQAAADAAAA5BAAAAEAAADgcecOoB32XRhwu10PAAAA0NsnACSuyXb/rcl23NsnAGQBAADZboN12W6DdXBapQwACAAAAAIAAAAAAAD82ycALaeDdQAAAAAAAAAAMN0nAAYAAAAk3ScABgAAAAAAAAAAAAAAJN0nADTcJwCipoN1AAAAAAACAAAAACcABgAAACTdJwAGAAAAcFmHdQAAAAAAAAAAJN0nAAYAAAAAAAAAYNwnAOGlg3UAAAAAAAIAACTdJwAGAAAAZHYACAAAAAAlAAAADAAAAAMAAAAYAAAADAAAAAAAAAISAAAADAAAAAEAAAAWAAAADAAAAAgAAABUAAAAVAAAAAoAAAAnAAAAHgAAAEoAAAABAAAAAEANQgAE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CU2icAQNrNXcspAR4YwIkMddjNXfDuKAMYwIkMmDgcDxTbJwAIuCgDAAP+fwQUAAAQqB4P5BAAABUAAADkEAAAmDgcDwAAAAAAAAAAAAAAAA8AAAAI2ycAJK7Jdv+tyXYU2ycAZAEAANlug3XZboN1EKgeDwAIAAAAAgAAAAAAADTbJwAtp4N1AAAAAAAAAABu3CcACQAAAFzcJwAJAAAAAAAAAAAAAABc3CcAbNsnAKKmg3UAAAAAAAIAAAAAJwAJAAAAXNwnAAkAAABwWYd1AAAAAAAAAABc3CcACQAAAAAAAACY2ycA4aWDdQAAAAAAAgAAXNwnAAkAAABkdgAIAAAAACUAAAAMAAAABAAAABgAAAAMAAAAAAAAAhIAAAAMAAAAAQAAAB4AAAAYAAAAKQAAADMAAADtAAAASAAAACUAAAAMAAAABAAAAFQAAADoAAAAKgAAADMAAADrAAAARwAAAAEAAAAAQA1CAAQNQioAAAAzAAAAGgAAAEwAAAAAAAAAAAAAAAAAAAD//////////4AAAABTAE8ATgBJAEEAIABCAEUAQQBUAFIASQBaACAAUgBJAE8AUwAgAEQARQAgAEMALgAuAC4ACQAAAAwAAAAMAAAABAAAAAoAAAAEAAAACQAAAAgAAAAKAAAACAAAAAoAAAAEAAAACQAAAAQAAAAKAAAABAAAAAwAAAAJAAAABAAAAAsAAAAIAAAABAAAAAoAAAADAAAAAwAAAAM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/AAAAAoAAABQAAAAuQAAAFwAAAABAAAAAEANQgAEDUIKAAAAUAAAAB0AAABMAAAAAAAAAAAAAAAAAAAA//////////+IAAAAUwBPAE4ASQBBACAAQgBFAEEAVABSAEkAWgAgAFIASQBPAFMAIABEAEUAIABDAE8AUgBPAE4ARQBMAAAABgAAAAkAAAAIAAAAAwAAAAcAAAADAAAABwAAAAYAAAAHAAAABQAAAAcAAAADAAAABgAAAAMAAAAHAAAAAwAAAAkAAAAGAAAAAwAAAAgAAAAGAAAAAwAAAAcAAAAJAAAABwAAAAkAAAAIAAAABgAAAAUAAABLAAAAQAAAADAAAAAFAAAAIAAAAAEAAAABAAAAEAAAAAAAAAAAAAAACQEAAIAAAAAAAAAAAAAAAAk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FAAAAbAAAAAEAAAAAQA1CAAQNQgoAAABgAAAACAAAAEwAAAAAAAAAAAAAAAAAAAD//////////1wAAABDAE8ATgBUAEEARABPAFIABwAAAAkAAAAIAAAABQAAAAcAAAAIAAAACQAAAAcAAABLAAAAQAAAADAAAAAFAAAAIAAAAAEAAAABAAAAEAAAAAAAAAAAAAAACQEAAIAAAAAAAAAAAAAAAAkBAACAAAAAJQAAAAwAAAACAAAAJwAAABgAAAAFAAAAAAAAAP///wAAAAAAJQAAAAwAAAAFAAAATAAAAGQAAAAJAAAAcAAAAP8AAAB8AAAACQAAAHAAAAD3AAAADQAAACEA8AAAAAAAAAAAAAAAgD8AAAAAAAAAAAAAgD8AAAAAAAAAAAAAAAAAAAAAAAAAAAAAAAAAAAAAAAAAACUAAAAMAAAAAAAAgCgAAAAMAAAABQAAACUAAAAMAAAAAQAAABgAAAAMAAAAAAAAAhIAAAAMAAAAAQAAABYAAAAMAAAAAAAAAFQAAABIAQAACgAAAHAAAAD+AAAAfAAAAAEAAAAAQA1CAAQNQgoAAABwAAAAKgAAAEwAAAAEAAAACQAAAHAAAAAAAQAAfQAAAKAAAABGAGkAcgBtAGEAZABvACAAcABvAHIAOgAgAFMATwBOAEkAQQAgAEIARQBBAFQAUgBJAFoAIABSAEkATwBTACAARABFACAAQwBPAFIATwBOAEUATAAGAAAAAwAAAAQAAAAJAAAABgAAAAcAAAAHAAAAAwAAAAcAAAAHAAAABAAAAAMAAAADAAAABgAAAAkAAAAIAAAAAwAAAAcAAAADAAAABwAAAAYAAAAHAAAABQAAAAcAAAADAAAABgAAAAMAAAAHAAAAAwAAAAkAAAAGAAAAAwAAAAgAAAAGAAAAAwAAAAcAAAAJAAAABwAAAAkAAAAIAAAABgAAAAUAAAAWAAAADAAAAAAAAAAlAAAADAAAAAIAAAAOAAAAFAAAAAAAAAAQAAAAFAAAAA==</Object>
  <Object Id="idInvalidSigLnImg">AQAAAGwAAAAAAAAAAAAAAAgBAAB/AAAAAAAAAAAAAACOJAAAoREAACBFTUYAAAEA2B8AALAAAAAGAAAAAAAAAAAAAAAAAAAAAAUAAAAEAADEAQAAaQEAAAAAAAAAAAAAAAAAAOPjBgAcgw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EAAAAAfqbJd6PIeqDCQFZ4JTd0Lk/HMVPSGy5uFiE4GypVJ0KnHjN9AAABADMAAACcz+7S6ffb7fnC0t1haH0hMm8aLXIuT8ggOIwoRKslP58cK08AAAEAcwAAAMHg9P///////////+bm5k9SXjw/SzBRzTFU0y1NwSAyVzFGXwEBAgAACA8mnM/u69/SvI9jt4tgjIR9FBosDBEjMVTUMlXWMVPRKUSeDxk4AAAAAAQAAADT6ff///////+Tk5MjK0krSbkvUcsuT8YVJFoTIFIrSbgtTcEQHEcARAAAAJzP7vT6/bTa8kRleixHhy1Nwi5PxiQtTnBwcJKSki81SRwtZAgOI2QqAAAAweD02+35gsLqZ5q6Jz1jNEJyOUZ4qamp+/v7////wdPeVnCJAQECAEoAAACv1/Ho8/ubzu6CwuqMudS3u769vb3////////////L5fZymsABAgMAAAAAAK/X8fz9/uLx+snk9uTy+vz9/v///////////////8vl9nKawAECAyBNAAAAotHvtdryxOL1xOL1tdry0+r32+350+r3tdryxOL1pdPvc5rAAQIDAAAAAABpj7ZnjrZqj7Zqj7ZnjrZtkbdukrdtkbdnjrZqj7ZojrZ3rdUCAwQAK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Ctd4qc1ndo4h5f8IYeX///AAAAAJx2EloAALzKJwBAEsl2AAAAALBWOwAQyicAAeeddgAAAAAAAENoYXJVcHBlclcA9613epzWd/zKJwAAAAAADwAAAFzKJwAkrsl2/63JdmjKJwBkAQAA2W6Dddlug3VIzj0AAAgAAAACAAAAAAAAiMonAC2ng3UAAAAAAAAAAMLLJwAJAAAAsMsnAAkAAAAAAAAAAAAAALDLJwDAyicAoqaDdQAAAAAAAgAAAAAnAAkAAACwyycACQAAAHBZh3UAAAAAAAAAALDLJwAJAAAAAAAAAOzKJwDhpYN1AAAAAAACAACwyycACQAAAGR2AAgAAAAAJQAAAAwAAAABAAAAGAAAAAwAAAD/AAACEgAAAAwAAAABAAAAHgAAABgAAAAiAAAABAAAAHIAAAARAAAAJQAAAAwAAAABAAAAVAAAAKgAAAAjAAAABAAAAHAAAAAQAAAAAQAAAABADUIABA1CIwAAAAQAAAAPAAAATAAAAAAAAAAAAAAAAAAAAP//////////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Bx7pgwGAM4B1gAAAJB6pgwgIjkAMEE6AAUw010IAAAAlaUkXgQAAAA4B28IwG05ANRuOQAwcLQMsEE6APcrrXfmsdZ3LHCjDqwBOQAAADkA7kpcAP7////lAIYDGQAAAAIAAABQoj0A2W6Dddlug3XmAIEDAAgAAAACAAAAAAAA6OYnAC2ng3UAAAAAAAAAAB7oJwAHAAAAEOgnAAcAAAAAAAAAAAAAABDoJwAg5ycAoqaDdQAAAAAAAgAAAAAnAAcAAAAQ6CcABwAAAHBZh3UAAAAAAAAAABDoJwAHAAAAAAAAAEznJwDhpYN1AAAAAAACAAAQ6Cc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wAAAAAAAAACAAAABQAAAAEAAADYSU8dAAAAANjiHx3c2ycAALcoAwAD/n8EFAAAcFqlDOQQAAADAAAA5BAAAAEAAADgcecOoB32XRhwu10PAAAA0NsnACSuyXb/rcl23NsnAGQBAADZboN12W6DdXBapQwACAAAAAIAAAAAAAD82ycALaeDdQAAAAAAAAAAMN0nAAYAAAAk3ScABgAAAAAAAAAAAAAAJN0nADTcJwCipoN1AAAAAAACAAAAACcABgAAACTdJwAGAAAAcFmHdQAAAAAAAAAAJN0nAAYAAAAAAAAAYNwnAOGlg3UAAAAAAAIAACTdJwAGAAAAZHYACAAAAAAlAAAADAAAAAMAAAAYAAAADAAAAAAAAAISAAAADAAAAAEAAAAWAAAADAAAAAgAAABUAAAAVAAAAAoAAAAnAAAAHgAAAEoAAAABAAAAAEANQgAE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CU2icAQNrNXcspAR4YwIkMddjNXfDuKAMYwIkMmDgcDxTbJwAIuCgDAAP+fwQUAAAQqB4P5BAAABUAAADkEAAAmDgcDwAAAAAAAAAAAAAAAA8AAAAI2ycAJK7Jdv+tyXYU2ycAZAEAANlug3XZboN1EKgeDwAIAAAAAgAAAAAAADTbJwAtp4N1AAAAAAAAAABu3CcACQAAAFzcJwAJAAAAAAAAAAAAAABc3CcAbNsnAKKmg3UAAAAAAAIAAAAAJwAJAAAAXNwnAAkAAABwWYd1AAAAAAAAAABc3CcACQAAAAAAAACY2ycA4aWDdQAAAAAAAgAAXNwnAAkAAABkdgAIAAAAACUAAAAMAAAABAAAABgAAAAMAAAAAAAAAhIAAAAMAAAAAQAAAB4AAAAYAAAAKQAAADMAAADtAAAASAAAACUAAAAMAAAABAAAAFQAAADoAAAAKgAAADMAAADrAAAARwAAAAEAAAAAQA1CAAQNQioAAAAzAAAAGgAAAEwAAAAAAAAAAAAAAAAAAAD//////////4AAAABTAE8ATgBJAEEAIABCAEUAQQBUAFIASQBaACAAUgBJAE8AUwAgAEQARQAgAEMALgAuAC4ACQAAAAwAAAAMAAAABAAAAAoAAAAEAAAACQAAAAgAAAAKAAAACAAAAAoAAAAEAAAACQAAAAQAAAAKAAAABAAAAAwAAAAJAAAABAAAAAsAAAAIAAAABAAAAAoAAAADAAAAAwAAAAM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/AAAAAoAAABQAAAAuQAAAFwAAAABAAAAAEANQgAEDUIKAAAAUAAAAB0AAABMAAAAAAAAAAAAAAAAAAAA//////////+IAAAAUwBPAE4ASQBBACAAQgBFAEEAVABSAEkAWgAgAFIASQBPAFMAIABEAEUAIABDAE8AUgBPAE4ARQBMACAABgAAAAkAAAAIAAAAAwAAAAcAAAADAAAABwAAAAYAAAAHAAAABQAAAAcAAAADAAAABgAAAAMAAAAHAAAAAwAAAAkAAAAGAAAAAwAAAAgAAAAGAAAAAwAAAAcAAAAJAAAABwAAAAkAAAAIAAAABgAAAAUAAABLAAAAQAAAADAAAAAFAAAAIAAAAAEAAAABAAAAEAAAAAAAAAAAAAAACQEAAIAAAAAAAAAAAAAAAAk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FAAAAbAAAAAEAAAAAQA1CAAQNQgoAAABgAAAACAAAAEwAAAAAAAAAAAAAAAAAAAD//////////1wAAABDAE8ATgBUAEEARABPAFIABwAAAAkAAAAIAAAABQAAAAcAAAAIAAAACQAAAAcAAABLAAAAQAAAADAAAAAFAAAAIAAAAAEAAAABAAAAEAAAAAAAAAAAAAAACQEAAIAAAAAAAAAAAAAAAAkBAACAAAAAJQAAAAwAAAACAAAAJwAAABgAAAAFAAAAAAAAAP///wAAAAAAJQAAAAwAAAAFAAAATAAAAGQAAAAJAAAAcAAAAP8AAAB8AAAACQAAAHAAAAD3AAAADQAAACEA8AAAAAAAAAAAAAAAgD8AAAAAAAAAAAAAgD8AAAAAAAAAAAAAAAAAAAAAAAAAAAAAAAAAAAAAAAAAACUAAAAMAAAAAAAAgCgAAAAMAAAABQAAACUAAAAMAAAAAQAAABgAAAAMAAAAAAAAAhIAAAAMAAAAAQAAABYAAAAMAAAAAAAAAFQAAABIAQAACgAAAHAAAAD+AAAAfAAAAAEAAAAAQA1CAAQNQgoAAABwAAAAKgAAAEwAAAAEAAAACQAAAHAAAAAAAQAAfQAAAKAAAABGAGkAcgBtAGEAZABvACAAcABvAHIAOgAgAFMATwBOAEkAQQAgAEIARQBBAFQAUgBJAFoAIABSAEkATwBTACAARABFACAAQwBPAFIATwBOAEUATAAGAAAAAwAAAAQAAAAJAAAABgAAAAcAAAAHAAAAAwAAAAcAAAAHAAAABAAAAAMAAAADAAAABgAAAAkAAAAIAAAAAwAAAAcAAAADAAAABwAAAAYAAAAHAAAABQAAAAcAAAADAAAABgAAAAMAAAAHAAAAAwAAAAkAAAAGAAAAAwAAAAgAAAAGAAAAAwAAAAcAAAAJAAAABwAAAAkAAAAIAAAABgAAAAU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2cGJesg0qxI1LdfKUDg+gFNlLRQlXN9U7UbGvkPHiNg=</DigestValue>
    </Reference>
    <Reference Type="http://www.w3.org/2000/09/xmldsig#Object" URI="#idOfficeObject">
      <DigestMethod Algorithm="http://www.w3.org/2001/04/xmlenc#sha256"/>
      <DigestValue>eT06vh7w323MdYzEg7TAHXKBPp7FT2mv/VAsS5Zkqhc=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PZVJubmT8BD3DAuVr2okFAVWN8bU5WRD+b/ZL0jXyZI=</DigestValue>
    </Reference>
    <Reference Type="http://www.w3.org/2000/09/xmldsig#Object" URI="#idValidSigLnImg">
      <DigestMethod Algorithm="http://www.w3.org/2001/04/xmlenc#sha256"/>
      <DigestValue>+V2UAR1QgvnDeTeFrhutEjijHRdKoZu7au/dJlRwKbo=</DigestValue>
    </Reference>
    <Reference Type="http://www.w3.org/2000/09/xmldsig#Object" URI="#idInvalidSigLnImg">
      <DigestMethod Algorithm="http://www.w3.org/2001/04/xmlenc#sha256"/>
      <DigestValue>UzFyIhoZGItuXDY3Mkd8Th/IPQfzIAqG+x2N+giyzQA=</DigestValue>
    </Reference>
  </SignedInfo>
  <SignatureValue>Zy6DqonXFF3xti/5SJJAlVon5uVwBe75mva4DQfiexf9VM0yMmJmnbIq9BwVHiJxKE/GaOCZDGwl
YSEMsmHgujFSVLufTtgFuHHiNdyaKhwEGohTwANWAAbv5I25h1X7s1t1TTv21dscxsiZ/xVGKy2G
NnGPGw5XtK5zCFonPrILM9i42+CIjGEyNbwuoPqieKEjYRHvQOm0eWyMC/13y54ud5KjPVnh0ZPR
RrrKtoYlJLVb66yCYa1Xk80RBZlvZMXJ7EE08g6kqUAnUv6ZG5H0KaHhgJKVQf4ydLILOwsp8X0T
zHkQ03VezzIO7Q5NCRSJpRCJM+mZhuHAFUVwwQ==</SignatureValue>
  <KeyInfo>
    <X509Data>
      <X509Certificate>MIIIYDCCBkigAwIBAgITXAAAOmdTzx+JP0pKNgAAAAA6ZzANBgkqhkiG9w0BAQsFADBXMRcwFQYDVQQFEw5SVUMgODAwODA2MTAtNzEVMBMGA1UEChMMQ09ERTEwMCBTLkEuMQswCQYDVQQGEwJQWTEYMBYGA1UEAxMPQ0EtQ09ERTEwMCBTLkEuMB4XDTIwMDgzMTE0MDEzMloXDTIyMDgzMTE0MDEzMlowgacxJjAkBgNVBAMTHU1JR1VFTCBBTkdFTCBaQUxESVZBUiBTSUxWRVJBMRcwFQYDVQQKEw5QRVJTT05BIEZJU0lDQTELMAkGA1UEBhMCUFkxFTATBgNVBCoTDE1JR1VFTCBBTkdFTDEZMBcGA1UEBBMQWkFMRElWQVIgU0lMVkVSQTESMBAGA1UEBRMJQ0kxMTE2ODc0MREwDwYDVQQLEwhGSVJNQSBGMjCCASIwDQYJKoZIhvcNAQEBBQADggEPADCCAQoCggEBAM5osaLWgMU4fRClHbqcu8Y4+Mo1oF+qbPIiOAp7VojCKAednFF7rQqDtH9RTffpbaI/riBfnnwZXdtBTvOGcjGaL+b1o1/Le0cAv8piMIXLnfGgcfweNbz2WuPtkSN1pCswjSQH6LT+9kdxzyuJ+Ndyk+jb7vsPlcWA5FK5fiSY9aNU4FbMZxVoFzstOO25KyfR94zt2QUEt3H5FK6dQQ/9CpyWILkfcbf2ozDMC+Gw4uwWWQZZN9w8P2k7LlEZqFFcFFpm6OFus/ZH6jBg8jiYHxvzQSZmrjUP/iK7Tyz/mFO4la92FIznwgV1ftkgOhgsZH6TRCUX2tP5wvunf9MCAwEAAaOCA9IwggPOMA4GA1UdDwEB/wQEAwIF4DAMBgNVHRMBAf8EAjAAMCAGA1UdJQEB/wQWMBQGCCsGAQUFBwMCBggrBgEFBQcDBDAdBgNVHQ4EFgQUKijCjEpEDY4f89gpOK7SWtctVE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cwYDVR0RBGwwaoEcTUlHVUVMLlpBTERJVkFSQEFUTEFTLkNPTS5QWaRKMEgxEzARBgNVBAwTClBSRVNJREVOVEUxFjAUBgNVBAUTDVJVQzgwMDI0OTI4LTMxGTAXBgNVBAoTEEJBTkNPIEFUTEFTIFMuQS4wDQYJKoZIhvcNAQELBQADggIBAEkhQzfohEfJLI5I7BRCUv+TXHL1DL5lHHsfVeUcDL4ML9MHBVi//4CbkQ3PjUVLEJPcDg13Tuc6ZX1WeikpeZ2nUezd/ecrTfllOJWShjG9huAVVljHwky5pSOcxDysQVUsK3WLvRY8E9Vj+5Erq65JRnrZkwm23WE+LFLbIu+W5bADQFWyvn7jiVTKCUsyL7CkwBOLtHYK2Ok3+VZSaH7Od6vxFV3sAZRCsCTSAqzkhQ9tKgd0Mv7WjYpqdHsW2PXGyKqWwM4C/K+f6eMdgLux9HfPWDImPfSnPchfIUeh9aVwm+P5gD/yc9KdhVtHCgQ7ZhZ6N5q0HiKFdttN5RR1T+fwJ103qO2ltO+c7eJXY6eH7rvwBpeGLLKn+IfziWLN26uSIgjztDEWaWJh2HBa5oPlKUwyFxkPek7w7dIb4Vj43Jls3MV+aMzdbYnR9jtSuPSeJMleQlQbSj1vl5UZFAjvXFuaBUbLrwc67lCMwg2Ws2BR9q+d1yMiKQvOr/NZGnmyj9QbirMZDKvkeWQYtJ2DL0/HtgDK2R+Uv6/CcSDnd3USdnfE9jR88N+cQIAjxAthG6ft6WBeWREwTxnlDvtB19CY7sl6H5VBb4X6v7ZVa6t6c1GcTX06m+ufgZbAV1bL0CBDY2U3T2fUi/N5z4MjJ3kgn49hkBC6mDt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mCs3ZA06jwsl+fXVK4vhtaC3XKZawNeIVUsIXB3/msU=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UzBjZLJy47csJENnYOW0MHULWg4gxWX4O7DEbvLq324=</DigestValue>
      </Reference>
      <Reference URI="/xl/drawings/vmlDrawing1.vml?ContentType=application/vnd.openxmlformats-officedocument.vmlDrawing">
        <DigestMethod Algorithm="http://www.w3.org/2001/04/xmlenc#sha256"/>
        <DigestValue>ggh/+HGFQTTRS2upC8m99w0Z2PoHgFW9vHVa5kWdcCQ=</DigestValue>
      </Reference>
      <Reference URI="/xl/media/image1.emf?ContentType=image/x-emf">
        <DigestMethod Algorithm="http://www.w3.org/2001/04/xmlenc#sha256"/>
        <DigestValue>zZmvpJS/2BacfLstf35yr809HzQjUWSaHAS/86fzlHk=</DigestValue>
      </Reference>
      <Reference URI="/xl/media/image2.emf?ContentType=image/x-emf">
        <DigestMethod Algorithm="http://www.w3.org/2001/04/xmlenc#sha256"/>
        <DigestValue>NQRKrjmBOJpiIqpX0FO62eHffD8ayGc2XNOYzCtXzv0=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k2lmjchbg0637umSozDVdlvEUot1F/IxfEjE9lOGTPs=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IB790G4YbAQbDw9cxPRxVqsdZFXiazrvBUZAHh19Yr0=</DigestValue>
      </Reference>
      <Reference URI="/xl/sharedStrings.xml?ContentType=application/vnd.openxmlformats-officedocument.spreadsheetml.sharedStrings+xml">
        <DigestMethod Algorithm="http://www.w3.org/2001/04/xmlenc#sha256"/>
        <DigestValue>PCwf9JdxSGgfVPtwqKDVvMpIw/xr3MzkIrDZ9BMUvXg=</DigestValue>
      </Reference>
      <Reference URI="/xl/styles.xml?ContentType=application/vnd.openxmlformats-officedocument.spreadsheetml.styles+xml">
        <DigestMethod Algorithm="http://www.w3.org/2001/04/xmlenc#sha256"/>
        <DigestValue>u8Gkxrz+p7+qGwVXw0pmYV83fVQJi4IgEYcUpgukgqw=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QEy1zAeg0roJKg+p4F1TIDA6GI/283P5cSzqhS4geno=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laRB7WJalOtBqh3dGpwlw1nfpBF2zEjO2A/YnLl77IM=</DigestValue>
      </Reference>
      <Reference URI="/xl/worksheets/sheet1.xml?ContentType=application/vnd.openxmlformats-officedocument.spreadsheetml.worksheet+xml">
        <DigestMethod Algorithm="http://www.w3.org/2001/04/xmlenc#sha256"/>
        <DigestValue>5YE+w83uLUyQQGxfzyApZDE43lMGoOBstJnW2sr25ac=</DigestValue>
      </Reference>
      <Reference URI="/xl/worksheets/sheet2.xml?ContentType=application/vnd.openxmlformats-officedocument.spreadsheetml.worksheet+xml">
        <DigestMethod Algorithm="http://www.w3.org/2001/04/xmlenc#sha256"/>
        <DigestValue>pGqwddTfaDbKGBHbwYhmBncsl6xU2qt/eU0m/JnbmE8=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2020-09-18T14:59:58Z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{96DC9961-CD0E-456F-AD5B-B1A00A08AC88}</SetupID>
          <SignatureText>Miguel Angel Zaldivar Silvera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2020-09-18T14:59:58Z</xd:SigningTime>
          <xd:SigningCertificate>
            <xd:Cert>
              <xd:CertDigest>
                <DigestMethod Algorithm="http://www.w3.org/2001/04/xmlenc#sha256"/>
                <DigestValue>VsqMIVhvqnlJ9gTY4V7GZIaZbSOanSFTmstT1wVXzxI=</DigestValue>
              </xd:CertDigest>
              <xd:IssuerSerial>
                <X509IssuerName>CN=CA-CODE100 S.A., C=PY, O=CODE100 S.A., SERIALNUMBER=RUC 80080610-7</X509IssuerName>
                <X509SerialNumber>2051668635896547510962194517850014539281611367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YBAAB/AAAAAAAAAAAAAABKGwAASg0AACBFTUYAAAEAWBwAAKoAAAAGAAAAAAAAAAAAAAAAAAAAgAcAADgEAAD+AQAAHwEAAAAAAAAAAAAAAAAAADDIBwAYYQQ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PV1aOJPZ+DPpgDA3HQCsM2mAKDNpgAAAAAA/lQldwkAAAAA2nQCKVUld/zNpgAA2nQCtrlPZwAAAAC2uU9nAQAAAADadAIAAAAAAAAAAAAAAAAAAAAAWOV0AgAAAAAAAAAAAAAAAAAAAAAAAAAAy9zQ8wAAAABQz6YAidgCdQAApgAAAAAAldgCdQAAAAD1////AAAAAAAAAAAAAAAAkAEAAMC3rrDszaYAEabddAAA8nXgzaYAAAAAAOjNpgAAAAAAAAAAABY03nQAAAAAVAaG/wkAAAAAz6YAEFrUdAHYAAAAz6YAAAAAAAAAAAAAAAAAAAAAAAAAAABo4k9nZHYACAAAAAAlAAAADAAAAAEAAAAYAAAADAAAAAAAAAISAAAADAAAAAEAAAAeAAAAGAAAAMMAAAAEAAAA9wAAABEAAAAlAAAADAAAAAEAAABUAAAAhAAAAMQAAAAEAAAA9QAAABAAAAABAAAAAIDUQbSX1EHEAAAABAAAAAkAAABMAAAAAAAAAAAAAAAAAAAA//////////9gAAAAMQA4AC8AOQAvADIAMAAyADAAAAAGAAAABgAAAAQAAAAGAAAABAAAAAYAAAAGAAAABgAAAAYAAABLAAAAQAAAADAAAAAFAAAAIAAAAAEAAAABAAAAEAAAAAAAAAAAAAAABwEAAIAAAAAAAAAAAAAAAAcBAACAAAAAUgAAAHABAAACAAAAEAAAAAcAAAAAAAAAAAAAALwCAAAAAAAAAQICIlMAeQBzAHQAZQBtAAAAAAAAAAAAAAAAAAAAAAAAAAAAAAAAAAAAAAAAAAAAAAAAAAAAAAAAAAAAAAAAAAAAAAAAAAAAIAAAAKQ6xAkAAHQCGHDsZdve+qE/HNDzWMV7AigCAADQB48ACAIAANAHjwBkAAAAPBSmAAgCAAAAAAAAUE4SDAAAAAAAAAAAYPwVDAAAjwAAAHQCQQAAAAAAAAACAAAAAACPAHwCjwD8AQAAXBKPAAAAAACQ/hUMWBKPAAAAIHcADqYA7q0gd+g4xAnurSB3AAAAAAAAAABQAnUCUAJ1AhQOpgB/L95lAAB0AgAAAAD8AQAAJA6mAD0v3mUAAAAABwAAAAAAAAAWNN50/AEAAFQGhv8HAAAATA+mABBa1HQB2AAATA+m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EQzwDaYA1A+mAF3ZAnUBAAAAlA2mAAAAAAANAQAAAAB0Ag0BAAAFAAAAAQAAALgSFwwAAAAAsM0hDFgBGwwAAAAAIM0hDAAAAACwzSEMU4HwZQMAAABcgfBlAQAAAHhmIgygHSdmGHDsZdve+qE/HNDzWMV7AkQPpgCJ2AJ1AACmAAIAAACV2AJ1PBSmAOD///8AAAAAAAAAAAAAAACQAQAAAAAAAQAAAABhAHIAaQBhAGwAAAAAAAAAAAAAAAAAAAAGAAAAAAAAABY03nQAAAAAVAaG/wYAAAD0DqYAEFrUdAHYAAD0DqYAAAAAAAAAAAAAAAAAAAAAAAAAAAB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RDCgNpgAMD6YAXdkCdWwAAADMDKYAAAAAAGQMpgBA2v5lTw4BApg7wAl12P5l0NZ9Apg7wAnQcLwJFQAAAJg7wAmh2P5luAH9C5g7wAkcAAAAFQAAAIwNpgDQcLwJAAAAAAAAAAAAAAAACAAAAPcd0PMBAAAAfA6mAInYAnUAAKYAAwAAAJXYAnU0EaYA8P///wAAAAAAAAAAAAAAAJABAAAAAAABAAAAAHMAZQBnAG8AZQAgAHUAaQAAAAAAAAAAAAkAAAAAAAAAFjTedAAAAABUBob/CQAAACwOpgAQWtR0AdgAACwOpgAAAAAAAAAAAAAAAAAAAAAAAAAAAGR2AAgAAAAAJQAAAAwAAAAEAAAAGAAAAAwAAAAAAAACEgAAAAwAAAABAAAAHgAAABgAAAApAAAAMwAAAPYAAABIAAAAJQAAAAwAAAAEAAAAVAAAAPwAAAAqAAAAMwAAAPQAAABHAAAAAQAAAACA1EG0l9RBKgAAADMAAAAdAAAATAAAAAAAAAAAAAAAAAAAAP//////////iAAAAE0AaQBnAHUAZQBsACAAQQBuAGcAZQBsACAAWgBhAGwAZABpAHYAYQByACAAUwBpAGwAdgBlAHIAYQAAAA4AAAAEAAAACQAAAAkAAAAIAAAABAAAAAQAAAAKAAAACQAAAAkAAAAIAAAABAAAAAQAAAAJAAAACAAAAAQAAAAJAAAABAAAAAgAAAAIAAAABgAAAAQAAAAJAAAABAAAAAQAAAAIAAAACAAAAAYAAAAIAAAASwAAAEAAAAAwAAAABQAAACAAAAABAAAAAQAAABAAAAAAAAAAAAAAAAcBAACAAAAAAAAAAAAAAAAHAQAAgAAAACUAAAAMAAAAAgAAACcAAAAYAAAABQAAAAAAAAD///8AAAAAACUAAAAMAAAABQAAAEwAAABkAAAAAAAAAFAAAAAGAQAAfAAAAAAAAABQAAAABwEAAC0AAAAhAPAAAAAAAAAAAAAAAIA/AAAAAAAAAAAAAIA/AAAAAAAAAAAAAAAAAAAAAAAAAAAAAAAAAAAAAAAAAAAlAAAADAAAAAAAAIAoAAAADAAAAAUAAAAnAAAAGAAAAAUAAAAAAAAA////AAAAAAAlAAAADAAAAAUAAABMAAAAZAAAAAkAAABQAAAA/QAAAFwAAAAJAAAAUAAAAPUAAAANAAAAIQDwAAAAAAAAAAAAAACAPwAAAAAAAAAAAACAPwAAAAAAAAAAAAAAAAAAAAAAAAAAAAAAAAAAAAAAAAAAJQAAAAwAAAAAAACAKAAAAAwAAAAFAAAAJQAAAAwAAAABAAAAGAAAAAwAAAAAAAACEgAAAAwAAAABAAAAHgAAABgAAAAJAAAAUAAAAP4AAABdAAAAJQAAAAwAAAABAAAAVAAAAPwAAAAKAAAAUAAAALcAAABcAAAAAQAAAACA1EG0l9RBCgAAAFAAAAAdAAAATAAAAAAAAAAAAAAAAAAAAP//////////iAAAAE0ASQBHAFUARQBMACAAQQBOAEcARQBMACAAWgBBAEwARABJAFYAQQBSACAAUwBJAEwAVgBFAFIAQQAAAAoAAAADAAAACAAAAAgAAAAGAAAABQAAAAMAAAAHAAAACAAAAAgAAAAGAAAABQAAAAMAAAAGAAAABwAAAAUAAAAIAAAAAwAAAAcAAAAHAAAABwAAAAMAAAAGAAAAAwAAAAUAAAAHAAAABgAAAAcAAAAHAAAASwAAAEAAAAAwAAAABQAAACAAAAABAAAAAQAAABAAAAAAAAAAAAAAAAcBAACAAAAAAAAAAAAAAAAHAQAAgAAAACUAAAAMAAAAAgAAACcAAAAYAAAABQAAAAAAAAD///8AAAAAACUAAAAMAAAABQAAAEwAAABkAAAACQAAAGAAAAD9AAAAbAAAAAkAAABgAAAA9QAAAA0AAAAhAPAAAAAAAAAAAAAAAIA/AAAAAAAAAAAAAIA/AAAAAAAAAAAAAAAAAAAAAAAAAAAAAAAAAAAAAAAAAAAlAAAADAAAAAAAAIAoAAAADAAAAAUAAAAlAAAADAAAAAEAAAAYAAAADAAAAAAAAAISAAAADAAAAAEAAAAeAAAAGAAAAAkAAABgAAAA/gAAAG0AAAAlAAAADAAAAAEAAABUAAAAiAAAAAoAAABgAAAARwAAAGwAAAABAAAAAIDUQbSX1EEKAAAAYAAAAAoAAABMAAAAAAAAAAAAAAAAAAAA//////////9gAAAAUABSAEUAUwBJAEQARQBOAFQARQAGAAAABwAAAAYAAAAGAAAAAwAAAAgAAAAGAAAACAAAAAYAAAAGAAAASwAAAEAAAAAwAAAABQAAACAAAAABAAAAAQAAABAAAAAAAAAAAAAAAAcBAACAAAAAAAAAAAAAAAAHAQAAgAAAACUAAAAMAAAAAgAAACcAAAAYAAAABQAAAAAAAAD///8AAAAAACUAAAAMAAAABQAAAEwAAABkAAAACQAAAHAAAAD9AAAAfAAAAAkAAABwAAAA9QAAAA0AAAAhAPAAAAAAAAAAAAAAAIA/AAAAAAAAAAAAAIA/AAAAAAAAAAAAAAAAAAAAAAAAAAAAAAAAAAAAAAAAAAAlAAAADAAAAAAAAIAoAAAADAAAAAUAAAAlAAAADAAAAAEAAAAYAAAADAAAAAAAAAISAAAADAAAAAEAAAAWAAAADAAAAAAAAABUAAAASAEAAAoAAABwAAAA/AAAAHwAAAABAAAAAIDUQbSX1EEKAAAAcAAAACoAAABMAAAABAAAAAkAAABwAAAA/gAAAH0AAACgAAAARgBpAHIAbQBhAGQAbwAgAHAAbwByADoAIABNAEkARwBVAEUATAAgAEEATgBHAEUATAAgAFoAQQBMAEQASQBWAEEAUgAgAFMASQBMAFYARQBSAEEABgAAAAMAAAAEAAAACQAAAAYAAAAHAAAABwAAAAMAAAAHAAAABwAAAAQAAAADAAAAAwAAAAoAAAADAAAACAAAAAgAAAAGAAAABQAAAAMAAAAHAAAACAAAAAgAAAAGAAAABQAAAAMAAAAGAAAABwAAAAUAAAAIAAAAAwAAAAcAAAAHAAAABwAAAAMAAAAGAAAAAwAAAAUAAAAHAAAABgAAAAcAAAAHAAAAFgAAAAwAAAAAAAAAJQAAAAwAAAACAAAADgAAABQAAAAAAAAAEAAAABQAAAA=</Object>
  <Object Id="idInvalidSigLnImg">AQAAAGwAAAAAAAAAAAAAAAYBAAB/AAAAAAAAAAAAAABKGwAASg0AACBFTUYAAAEA+B8AALAAAAAGAAAAAAAAAAAAAAAAAAAAgAcAADgEAAD+AQAAHwEAAAAAAAAAAAAAAAAAADDIBwAYYQQ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VGQAAAAcKDQcKDQcJDQ4WMShFrjFU1TJV1gECBAIDBAECBQoRKyZBowsTMVUZAAAAfqbJd6PIeqDCQFZ4JTd0Lk/HMVPSGy5uFiE4GypVJ0KnHjN9AAABVRkAAACcz+7S6ffb7fnC0t1haH0hMm8aLXIuT8ggOIwoRKslP58cK08AAAFVGQAAAMHg9P///////////+bm5k9SXjw/SzBRzTFU0y1NwSAyVzFGXwEBAv//CA8mnM/u69/SvI9jt4tgjIR9FBosDBEjMVTUMlXWMVPRKUSeDxk4AAAAAAAAAADT6ff///////+Tk5MjK0krSbkvUcsuT8YVJFoTIFIrSbgtTcEQHEcgAAAAAJzP7vT6/bTa8kRleixHhy1Nwi5PxiQtTnBwcJKSki81SRwtZAgOIwAAAAAAweD02+35gsLqZ5q6Jz1jNEJyOUZ4qamp+/v7////wdPeVnCJAQECABg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D1dWjiT2fgz6YAwNx0ArDNpgCgzaYAAAAAAP5UJXcJAAAAANp0AilVJXf8zaYAANp0Ara5T2cAAAAAtrlPZwEAAAAA2nQCAAAAAAAAAAAAAAAAAAAAAFjldAIAAAAAAAAAAAAAAAAAAAAAAAAAAMvc0PMAAAAAUM+mAInYAnUAAKYAAAAAAJXYAnUAAAAA9f///wAAAAAAAAAAAAAAAJABAADAt66w7M2mABGm3XQAAPJ14M2mAAAAAADozaYAAAAAAAAAAAAWNN50AAAAAFQGhv8JAAAAAM+mABBa1HQB2AAAAM+mAAAAAAAAAAAAAAAAAAAAAAAAAAAAaOJPZ2R2AAgAAAAAJQAAAAwAAAABAAAAGAAAAAwAAAD/AAACEgAAAAwAAAABAAAAHgAAABgAAAAiAAAABAAAAHIAAAARAAAAJQAAAAwAAAABAAAAVAAAAKgAAAAjAAAABAAAAHAAAAAQAAAAAQAAAACA1EG0l9RBIwAAAAQAAAAPAAAATAAAAAAAAAAAAAAAAAAAAP//////////bAAAAEYAaQByAG0AYQAgAG4AbwAgAHYA4QBsAGkAZABhAIA/BgAAAAMAAAAEAAAACQAAAAYAAAADAAAABwAAAAcAAAADAAAABQAAAAYAAAADAAAAAwAAAAcAAAAGAAAASwAAAEAAAAAwAAAABQAAACAAAAABAAAAAQAAABAAAAAAAAAAAAAAAAcBAACAAAAAAAAAAAAAAAAHAQAAgAAAAFIAAABwAQAAAgAAABAAAAAHAAAAAAAAAAAAAAC8AgAAAAAAAAECAiJTAHkAcwB0AGUAbQAAAAAAAAAAAAAAAAAAAAAAAAAAAAAAAAAAAAAAAAAAAAAAAAAAAAAAAAAAAAAAAAAAAAAAAAAAACAAAACkOsQJAAB0Ahhw7GXb3vqhPxzQ81jFewIoAgAA0AePAAgCAADQB48AZAAAADwUpgAIAgAAAAAAAFBOEgwAAAAAAAAAAGD8FQwAAI8AAAB0AkEAAAAAAAAAAgAAAAAAjwB8Ao8A/AEAAFwSjwAAAAAAkP4VDFgSjwAAACB3AA6mAO6tIHfoOMQJ7q0gdwAAAAAAAAAAUAJ1AlACdQIUDqYAfy/eZQAAdAIAAAAA/AEAACQOpgA9L95lAAAAAAcAAAAAAAAAFjTedPwBAABUBob/BwAAAEwPpgAQWtR0AdgAAEwPpg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EM8A2mANQPpgBd2QJ1AQAAAJQNpgAAAAAADQEAAAAAdAINAQAABQAAAAEAAAC4EhcMAAAAALDNIQxYARsMAAAAACDNIQwAAAAAsM0hDFOB8GUDAAAAXIHwZQEAAAB4ZiIMoB0nZhhw7GXb3vqhPxzQ81jFewJED6YAidgCdQAApgACAAAAldgCdTwUpgDg////AAAAAAAAAAAAAAAAkAEAAAAAAAEAAAAAYQByAGkAYQBsAAAAAAAAAAAAAAAAAAAABgAAAAAAAAAWNN50AAAAAFQGhv8GAAAA9A6mABBa1HQB2AAA9A6mAAAAAAAAAAAAAAAAAAAAAAAAAAAA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EQwoDaYADA+mAF3ZAnVsAAAAzAymAAAAAABkDKYAQNr+ZU8OAQKYO8AJddj+ZdDWfQKYO8AJ0HC8CRUAAACYO8AJodj+ZbgB/QuYO8AJHAAAABUAAACMDaYA0HC8CQAAAAAAAAAAAAAAAAgAAAD3HdDzAQAAAHwOpgCJ2AJ1AACmAAMAAACV2AJ1NBGmAPD///8AAAAAAAAAAAAAAACQAQAAAAAAAQAAAABzAGUAZwBvAGUAIAB1AGkAAAAAAAAAAAAJAAAAAAAAABY03nQAAAAAVAaG/wkAAAAsDqYAEFrUdAHYAAAsDqYAAAAAAAAAAAAAAAAAAAAAAAAAAABkdgAIAAAAACUAAAAMAAAABAAAABgAAAAMAAAAAAAAAhIAAAAMAAAAAQAAAB4AAAAYAAAAKQAAADMAAAD2AAAASAAAACUAAAAMAAAABAAAAFQAAAD8AAAAKgAAADMAAAD0AAAARwAAAAEAAAAAgNRBtJfUQSoAAAAzAAAAHQAAAEwAAAAAAAAAAAAAAAAAAAD//////////4gAAABNAGkAZwB1AGUAbAAgAEEAbgBnAGUAbAAgAFoAYQBsAGQAaQB2AGEAcgAgAFMAaQBsAHYAZQByAGEAAAAOAAAABAAAAAkAAAAJAAAACAAAAAQAAAAEAAAACgAAAAkAAAAJAAAACAAAAAQAAAAEAAAACQAAAAgAAAAEAAAACQAAAAQAAAAIAAAACAAAAAYAAAAEAAAACQAAAAQAAAAEAAAACAAAAAgAAAAGAAAACAAAAEsAAABAAAAAMAAAAAUAAAAgAAAAAQAAAAEAAAAQAAAAAAAAAAAAAAAHAQAAgAAAAAAAAAAAAAAABwEAAIAAAAAlAAAADAAAAAIAAAAnAAAAGAAAAAUAAAAAAAAA////AAAAAAAlAAAADAAAAAUAAABMAAAAZAAAAAAAAABQAAAABgEAAHwAAAAAAAAAUAAAAAcBAAAtAAAAIQDwAAAAAAAAAAAAAACAPwAAAAAAAAAAAACAPwAAAAAAAAAAAAAAAAAAAAAAAAAAAAAAAAAAAAAAAAAAJQAAAAwAAAAAAACAKAAAAAwAAAAFAAAAJwAAABgAAAAFAAAAAAAAAP///wAAAAAAJQAAAAwAAAAFAAAATAAAAGQAAAAJAAAAUAAAAP0AAABcAAAACQAAAFAAAAD1AAAADQAAACEA8AAAAAAAAAAAAAAAgD8AAAAAAAAAAAAAgD8AAAAAAAAAAAAAAAAAAAAAAAAAAAAAAAAAAAAAAAAAACUAAAAMAAAAAAAAgCgAAAAMAAAABQAAACUAAAAMAAAAAQAAABgAAAAMAAAAAAAAAhIAAAAMAAAAAQAAAB4AAAAYAAAACQAAAFAAAAD+AAAAXQAAACUAAAAMAAAAAQAAAFQAAAD8AAAACgAAAFAAAAC3AAAAXAAAAAEAAAAAgNRBtJfUQQoAAABQAAAAHQAAAEwAAAAAAAAAAAAAAAAAAAD//////////4gAAABNAEkARwBVAEUATAAgAEEATgBHAEUATAAgAFoAQQBMAEQASQBWAEEAUgAgAFMASQBMAFYARQBSAEEAbQAKAAAAAwAAAAgAAAAIAAAABgAAAAUAAAADAAAABwAAAAgAAAAIAAAABgAAAAUAAAADAAAABgAAAAcAAAAFAAAACAAAAAMAAAAHAAAABwAAAAcAAAADAAAABgAAAAMAAAAFAAAABwAAAAYAAAAHAAAABwAAAEsAAABAAAAAMAAAAAUAAAAgAAAAAQAAAAEAAAAQAAAAAAAAAAAAAAAHAQAAgAAAAAAAAAAAAAAABwEAAIAAAAAlAAAADAAAAAIAAAAnAAAAGAAAAAUAAAAAAAAA////AAAAAAAlAAAADAAAAAUAAABMAAAAZAAAAAkAAABgAAAA/QAAAGwAAAAJAAAAYAAAAPUAAAANAAAAIQDwAAAAAAAAAAAAAACAPwAAAAAAAAAAAACAPwAAAAAAAAAAAAAAAAAAAAAAAAAAAAAAAAAAAAAAAAAAJQAAAAwAAAAAAACAKAAAAAwAAAAFAAAAJQAAAAwAAAABAAAAGAAAAAwAAAAAAAACEgAAAAwAAAABAAAAHgAAABgAAAAJAAAAYAAAAP4AAABtAAAAJQAAAAwAAAABAAAAVAAAAIgAAAAKAAAAYAAAAEcAAABsAAAAAQAAAACA1EG0l9RBCgAAAGAAAAAKAAAATAAAAAAAAAAAAAAAAAAAAP//////////YAAAAFAAUgBFAFMASQBEAEUATgBUAEUABgAAAAcAAAAGAAAABgAAAAMAAAAIAAAABgAAAAgAAAAGAAAABgAAAEsAAABAAAAAMAAAAAUAAAAgAAAAAQAAAAEAAAAQAAAAAAAAAAAAAAAHAQAAgAAAAAAAAAAAAAAABwEAAIAAAAAlAAAADAAAAAIAAAAnAAAAGAAAAAUAAAAAAAAA////AAAAAAAlAAAADAAAAAUAAABMAAAAZAAAAAkAAABwAAAA/QAAAHwAAAAJAAAAcAAAAPUAAAANAAAAIQDwAAAAAAAAAAAAAACAPwAAAAAAAAAAAACAPwAAAAAAAAAAAAAAAAAAAAAAAAAAAAAAAAAAAAAAAAAAJQAAAAwAAAAAAACAKAAAAAwAAAAFAAAAJQAAAAwAAAABAAAAGAAAAAwAAAAAAAACEgAAAAwAAAABAAAAFgAAAAwAAAAAAAAAVAAAAEgBAAAKAAAAcAAAAPwAAAB8AAAAAQAAAACA1EG0l9RBCgAAAHAAAAAqAAAATAAAAAQAAAAJAAAAcAAAAP4AAAB9AAAAoAAAAEYAaQByAG0AYQBkAG8AIABwAG8AcgA6ACAATQBJAEcAVQBFAEwAIABBAE4ARwBFAEwAIABaAEEATABEAEkAVgBBAFIAIABTAEkATABWAEUAUgBBAAYAAAADAAAABAAAAAkAAAAGAAAABwAAAAcAAAADAAAABwAAAAcAAAAEAAAAAwAAAAMAAAAKAAAAAwAAAAgAAAAIAAAABgAAAAUAAAADAAAABwAAAAgAAAAIAAAABgAAAAUAAAADAAAABgAAAAcAAAAFAAAACAAAAAMAAAAHAAAABwAAAAcAAAADAAAABgAAAAMAAAAFAAAABwAAAAY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EEFF </vt:lpstr>
      <vt:lpstr>Notas a los estados contables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2020-09-11T18:58:46Z</dcterms:modified>
</cp:coreProperties>
</file>